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1. 총무업무\1. 2019년 총무\1. 업무추진비\사전정보공개\"/>
    </mc:Choice>
  </mc:AlternateContent>
  <bookViews>
    <workbookView xWindow="0" yWindow="0" windowWidth="19200" windowHeight="11460"/>
  </bookViews>
  <sheets>
    <sheet name="내역" sheetId="8" r:id="rId1"/>
    <sheet name="Sheet1" sheetId="9" r:id="rId2"/>
  </sheets>
  <definedNames>
    <definedName name="_xlnm._FilterDatabase" localSheetId="1" hidden="1">Sheet1!$A$1:$O$36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7" i="8" l="1"/>
  <c r="F5" i="8"/>
  <c r="F26" i="8" l="1"/>
</calcChain>
</file>

<file path=xl/sharedStrings.xml><?xml version="1.0" encoding="utf-8"?>
<sst xmlns="http://schemas.openxmlformats.org/spreadsheetml/2006/main" count="485" uniqueCount="155">
  <si>
    <t>인원</t>
    <phoneticPr fontId="4" type="noConversion"/>
  </si>
  <si>
    <t>장  소</t>
    <phoneticPr fontId="4" type="noConversion"/>
  </si>
  <si>
    <t>연번</t>
    <phoneticPr fontId="3" type="noConversion"/>
  </si>
  <si>
    <t>결제방식</t>
    <phoneticPr fontId="3" type="noConversion"/>
  </si>
  <si>
    <t>일  자</t>
    <phoneticPr fontId="4" type="noConversion"/>
  </si>
  <si>
    <t>목    적</t>
    <phoneticPr fontId="3" type="noConversion"/>
  </si>
  <si>
    <t>금액(원)</t>
    <phoneticPr fontId="4" type="noConversion"/>
  </si>
  <si>
    <t>비고</t>
    <phoneticPr fontId="4" type="noConversion"/>
  </si>
  <si>
    <t>[기술이사]</t>
    <phoneticPr fontId="3" type="noConversion"/>
  </si>
  <si>
    <t>[경영이사]</t>
    <phoneticPr fontId="3" type="noConversion"/>
  </si>
  <si>
    <t>[사      장]</t>
    <phoneticPr fontId="3" type="noConversion"/>
  </si>
  <si>
    <t>계</t>
    <phoneticPr fontId="3" type="noConversion"/>
  </si>
  <si>
    <t>카드</t>
  </si>
  <si>
    <t>직원 경조사비</t>
  </si>
  <si>
    <t>현금</t>
  </si>
  <si>
    <t>어가원</t>
  </si>
  <si>
    <t>어부지리</t>
  </si>
  <si>
    <t>업무추진 간담회</t>
  </si>
  <si>
    <t>양지식당</t>
  </si>
  <si>
    <t>더도담</t>
  </si>
  <si>
    <t>경영이사</t>
    <phoneticPr fontId="3" type="noConversion"/>
  </si>
  <si>
    <t>업무추진 간담회</t>
    <phoneticPr fontId="3" type="noConversion"/>
  </si>
  <si>
    <t>간담회</t>
    <phoneticPr fontId="3" type="noConversion"/>
  </si>
  <si>
    <t>6935</t>
    <phoneticPr fontId="3" type="noConversion"/>
  </si>
  <si>
    <t>유성구 구암동</t>
    <phoneticPr fontId="3" type="noConversion"/>
  </si>
  <si>
    <t>카드</t>
    <phoneticPr fontId="3" type="noConversion"/>
  </si>
  <si>
    <t>기술이사</t>
    <phoneticPr fontId="3" type="noConversion"/>
  </si>
  <si>
    <t>전 기술이사 김기원 등</t>
    <phoneticPr fontId="3" type="noConversion"/>
  </si>
  <si>
    <t>공사 기술경영 및 기술분야 인력운영 관련 업무협의</t>
    <phoneticPr fontId="3" type="noConversion"/>
  </si>
  <si>
    <t>6927</t>
    <phoneticPr fontId="3" type="noConversion"/>
  </si>
  <si>
    <t>어부지리</t>
    <phoneticPr fontId="3" type="noConversion"/>
  </si>
  <si>
    <t>유성구 봉명동</t>
    <phoneticPr fontId="3" type="noConversion"/>
  </si>
  <si>
    <t>㈜라스테크 류영선 대표 등</t>
    <phoneticPr fontId="3" type="noConversion"/>
  </si>
  <si>
    <t>정부청사역 로봇 점검 후 유지관리 관련 업무협의</t>
    <phoneticPr fontId="3" type="noConversion"/>
  </si>
  <si>
    <t>초가집</t>
    <phoneticPr fontId="3" type="noConversion"/>
  </si>
  <si>
    <t>유성구 탑립동</t>
    <phoneticPr fontId="3" type="noConversion"/>
  </si>
  <si>
    <t>사장</t>
    <phoneticPr fontId="3" type="noConversion"/>
  </si>
  <si>
    <t>전 몽골 옵스 아이박 지방정부 보건장관 어트건바야르 등</t>
    <phoneticPr fontId="3" type="noConversion"/>
  </si>
  <si>
    <t>해외 지방정부 및 철도기관과의 상호 협력 및 유대관계 증진</t>
    <phoneticPr fontId="3" type="noConversion"/>
  </si>
  <si>
    <t>5994</t>
    <phoneticPr fontId="3" type="noConversion"/>
  </si>
  <si>
    <t>구자성</t>
    <phoneticPr fontId="3" type="noConversion"/>
  </si>
  <si>
    <t>케이인하우스</t>
    <phoneticPr fontId="3" type="noConversion"/>
  </si>
  <si>
    <t>유성구 원신흥동</t>
    <phoneticPr fontId="3" type="noConversion"/>
  </si>
  <si>
    <t>경조사비</t>
    <phoneticPr fontId="3" type="noConversion"/>
  </si>
  <si>
    <t>경조사</t>
    <phoneticPr fontId="3" type="noConversion"/>
  </si>
  <si>
    <t>시청역 이옥자 역무원 시부상</t>
    <phoneticPr fontId="3" type="noConversion"/>
  </si>
  <si>
    <t>현금</t>
    <phoneticPr fontId="3" type="noConversion"/>
  </si>
  <si>
    <t>2단계 신임역장 등</t>
    <phoneticPr fontId="3" type="noConversion"/>
  </si>
  <si>
    <t>2단계역 점검 후 역사 시설물 효율적 관리를 위한 업무협의</t>
    <phoneticPr fontId="3" type="noConversion"/>
  </si>
  <si>
    <t>토종칼국수</t>
    <phoneticPr fontId="3" type="noConversion"/>
  </si>
  <si>
    <t>유성구 노은동</t>
    <phoneticPr fontId="3" type="noConversion"/>
  </si>
  <si>
    <t>신상균 전 국정원 통신분야 과장</t>
    <phoneticPr fontId="3" type="noConversion"/>
  </si>
  <si>
    <t>공기질 자동측정기 보안성 검토 관련 자문</t>
    <phoneticPr fontId="3" type="noConversion"/>
  </si>
  <si>
    <t>바지락칼국수</t>
    <phoneticPr fontId="3" type="noConversion"/>
  </si>
  <si>
    <t>서구 갈마동</t>
    <phoneticPr fontId="3" type="noConversion"/>
  </si>
  <si>
    <t>㈜엔트로스 이창훈 대표 등</t>
    <phoneticPr fontId="3" type="noConversion"/>
  </si>
  <si>
    <t>스마트스테이션 효율적관리 및 기술적용 관련 업무협의</t>
    <phoneticPr fontId="3" type="noConversion"/>
  </si>
  <si>
    <t>7990</t>
    <phoneticPr fontId="3" type="noConversion"/>
  </si>
  <si>
    <t>도톰</t>
    <phoneticPr fontId="3" type="noConversion"/>
  </si>
  <si>
    <t>소속 직원 격려</t>
    <phoneticPr fontId="3" type="noConversion"/>
  </si>
  <si>
    <t>격려품</t>
    <phoneticPr fontId="3" type="noConversion"/>
  </si>
  <si>
    <t xml:space="preserve">외삼토목분소 오기훈 차장 등 </t>
    <phoneticPr fontId="3" type="noConversion"/>
  </si>
  <si>
    <t>국가안전대진단 관련 야간점검 후 격려품 지급</t>
    <phoneticPr fontId="3" type="noConversion"/>
  </si>
  <si>
    <t>신통치킨</t>
    <phoneticPr fontId="3" type="noConversion"/>
  </si>
  <si>
    <t>유성구 송강동</t>
    <phoneticPr fontId="3" type="noConversion"/>
  </si>
  <si>
    <t>탄방역 유승욱 역무원 부친상</t>
    <phoneticPr fontId="3" type="noConversion"/>
  </si>
  <si>
    <t>안전관리팀 김규중팀장 등</t>
    <phoneticPr fontId="3" type="noConversion"/>
  </si>
  <si>
    <t>국가안전대진단 점검 후 노고 격려</t>
    <phoneticPr fontId="3" type="noConversion"/>
  </si>
  <si>
    <t>양지식당</t>
    <phoneticPr fontId="3" type="noConversion"/>
  </si>
  <si>
    <t>판암역 이해주 역무원 빙모상</t>
    <phoneticPr fontId="3" type="noConversion"/>
  </si>
  <si>
    <t>하천관리사업소 신경숙 주무관 등</t>
    <phoneticPr fontId="3" type="noConversion"/>
  </si>
  <si>
    <t>공사 시설물 임대 및 임대료 지급 관련 업무협의</t>
    <phoneticPr fontId="3" type="noConversion"/>
  </si>
  <si>
    <t>더도담</t>
    <phoneticPr fontId="3" type="noConversion"/>
  </si>
  <si>
    <t>연구개발원 철도사업팀 이경복 팀장 등</t>
    <phoneticPr fontId="3" type="noConversion"/>
  </si>
  <si>
    <t>용두역 건설협약 관련 업무협의</t>
    <phoneticPr fontId="3" type="noConversion"/>
  </si>
  <si>
    <t>스시정</t>
    <phoneticPr fontId="3" type="noConversion"/>
  </si>
  <si>
    <t>유성구 상대동</t>
    <phoneticPr fontId="3" type="noConversion"/>
  </si>
  <si>
    <t>전 중앙로역장 서영환 등</t>
    <phoneticPr fontId="3" type="noConversion"/>
  </si>
  <si>
    <t>역무원 관리 및 역무시스템 관련 자문</t>
    <phoneticPr fontId="3" type="noConversion"/>
  </si>
  <si>
    <t>심리상담사 김은희 등</t>
    <phoneticPr fontId="3" type="noConversion"/>
  </si>
  <si>
    <t>기관사 심리안정실 운영 관련 자문</t>
    <phoneticPr fontId="3" type="noConversion"/>
  </si>
  <si>
    <t>현가든</t>
    <phoneticPr fontId="3" type="noConversion"/>
  </si>
  <si>
    <t>한국기계연구원 한방우 책임연구원 등</t>
    <phoneticPr fontId="3" type="noConversion"/>
  </si>
  <si>
    <t>초미세먼지 저감기술 국가연구과제 관련 업무협의</t>
    <phoneticPr fontId="3" type="noConversion"/>
  </si>
  <si>
    <t>폭식</t>
    <phoneticPr fontId="3" type="noConversion"/>
  </si>
  <si>
    <t xml:space="preserve">유성구 </t>
    <phoneticPr fontId="3" type="noConversion"/>
  </si>
  <si>
    <t>대전문화원연합회 길공섭 회장</t>
    <phoneticPr fontId="3" type="noConversion"/>
  </si>
  <si>
    <t>재능기부 등 역사 내 문화행사 활성화를 위한 업무협의</t>
    <phoneticPr fontId="3" type="noConversion"/>
  </si>
  <si>
    <t>미소한우</t>
    <phoneticPr fontId="3" type="noConversion"/>
  </si>
  <si>
    <t>탄방동</t>
    <phoneticPr fontId="3" type="noConversion"/>
  </si>
  <si>
    <t>승무팀 송승섭 과장 장인상</t>
    <phoneticPr fontId="3" type="noConversion"/>
  </si>
  <si>
    <t>신호팀 맹주성 대리 부친상</t>
    <phoneticPr fontId="3" type="noConversion"/>
  </si>
  <si>
    <t>대전문화재단 박만우 대표이사 모친상</t>
    <phoneticPr fontId="3" type="noConversion"/>
  </si>
  <si>
    <t>한국철도기술연구원 김길동 박사 등</t>
    <phoneticPr fontId="3" type="noConversion"/>
  </si>
  <si>
    <t>미세먼지 국가연구 과제 착수 전 회의</t>
    <phoneticPr fontId="3" type="noConversion"/>
  </si>
  <si>
    <t>혁신평가팀 이진미 팀장</t>
    <phoneticPr fontId="3" type="noConversion"/>
  </si>
  <si>
    <t>외부경영평가 수감 관련 업무협의</t>
    <phoneticPr fontId="3" type="noConversion"/>
  </si>
  <si>
    <t>전주집</t>
    <phoneticPr fontId="3" type="noConversion"/>
  </si>
  <si>
    <t>전 판암·신흥역장 노광현 등</t>
    <phoneticPr fontId="3" type="noConversion"/>
  </si>
  <si>
    <t>역사 내 편의시설 관리 관련 업무협의</t>
    <phoneticPr fontId="3" type="noConversion"/>
  </si>
  <si>
    <t>남당리바지락칼국수(부산자칼치왕꼼장어)</t>
    <phoneticPr fontId="3" type="noConversion"/>
  </si>
  <si>
    <t>월드컵경기장역 박혜자 역무원 차남 결혼</t>
    <phoneticPr fontId="3" type="noConversion"/>
  </si>
  <si>
    <t>시 스마트시티담당관실 이한근 계장</t>
    <phoneticPr fontId="3" type="noConversion"/>
  </si>
  <si>
    <t>초고속 자가통신망 추진 관련 자문</t>
    <phoneticPr fontId="3" type="noConversion"/>
  </si>
  <si>
    <t>혁신평가팀 유병헌 차장 등</t>
    <phoneticPr fontId="3" type="noConversion"/>
  </si>
  <si>
    <t>외부경영평가 담당자들 노고 격려 및 향후 대책 업무협의</t>
    <phoneticPr fontId="3" type="noConversion"/>
  </si>
  <si>
    <t>선사한우마을</t>
    <phoneticPr fontId="3" type="noConversion"/>
  </si>
  <si>
    <t>서구 월평동</t>
    <phoneticPr fontId="3" type="noConversion"/>
  </si>
  <si>
    <t>전 충남도청 통신계장 허정범 등</t>
    <phoneticPr fontId="3" type="noConversion"/>
  </si>
  <si>
    <t>자가통신망 구축 관련 자문</t>
    <phoneticPr fontId="3" type="noConversion"/>
  </si>
  <si>
    <t>우송대학교 이희선 교수(전 차량팀장) 등</t>
    <phoneticPr fontId="3" type="noConversion"/>
  </si>
  <si>
    <t>산학협력 및 운영처 인력운영 관련 업무협의</t>
    <phoneticPr fontId="3" type="noConversion"/>
  </si>
  <si>
    <t>옛날숯불갈비</t>
    <phoneticPr fontId="3" type="noConversion"/>
  </si>
  <si>
    <t>오룡역 김옥숙 역무원 장녀 결혼</t>
    <phoneticPr fontId="3" type="noConversion"/>
  </si>
  <si>
    <t>신호팀 정근유 본인 결혼</t>
    <phoneticPr fontId="3" type="noConversion"/>
  </si>
  <si>
    <t>전 지원팀장 조진수 모친상</t>
    <phoneticPr fontId="3" type="noConversion"/>
  </si>
  <si>
    <t>청렴옴브즈맨 이광진 위원 부친상</t>
    <phoneticPr fontId="3" type="noConversion"/>
  </si>
  <si>
    <t>공공리더십센터 연구협력위원 신천식 박사</t>
    <phoneticPr fontId="3" type="noConversion"/>
  </si>
  <si>
    <t>도서기증 관련 사회공헌활동 자문</t>
    <phoneticPr fontId="3" type="noConversion"/>
  </si>
  <si>
    <t>㈜앤트로스</t>
    <phoneticPr fontId="3" type="noConversion"/>
  </si>
  <si>
    <t>어가원</t>
    <phoneticPr fontId="3" type="noConversion"/>
  </si>
  <si>
    <t>양평칼국수</t>
  </si>
  <si>
    <t>부산자갈치왕꼼장어</t>
    <phoneticPr fontId="3" type="noConversion"/>
  </si>
  <si>
    <t>경영이사</t>
    <phoneticPr fontId="3" type="noConversion"/>
  </si>
  <si>
    <t>업무추진 간담회</t>
    <phoneticPr fontId="3" type="noConversion"/>
  </si>
  <si>
    <t>간담회</t>
    <phoneticPr fontId="3" type="noConversion"/>
  </si>
  <si>
    <t>6935</t>
    <phoneticPr fontId="3" type="noConversion"/>
  </si>
  <si>
    <t>카드</t>
    <phoneticPr fontId="3" type="noConversion"/>
  </si>
  <si>
    <t>유성구 구암동</t>
    <phoneticPr fontId="3" type="noConversion"/>
  </si>
  <si>
    <t xml:space="preserve">대전정보문화산업진흥원 안상호 단장 등 </t>
    <phoneticPr fontId="3" type="noConversion"/>
  </si>
  <si>
    <t>빅데이터 플랫홈센터 구축 협의</t>
    <phoneticPr fontId="3" type="noConversion"/>
  </si>
  <si>
    <t>양평칼국수</t>
    <phoneticPr fontId="3" type="noConversion"/>
  </si>
  <si>
    <t>예전손칼국시</t>
    <phoneticPr fontId="3" type="noConversion"/>
  </si>
  <si>
    <t>추어명가</t>
    <phoneticPr fontId="3" type="noConversion"/>
  </si>
  <si>
    <t>임청가든</t>
    <phoneticPr fontId="3" type="noConversion"/>
  </si>
  <si>
    <t>연래춘</t>
    <phoneticPr fontId="3" type="noConversion"/>
  </si>
  <si>
    <t>누룽지삼계탕</t>
    <phoneticPr fontId="3" type="noConversion"/>
  </si>
  <si>
    <t>보현능이버섯식당</t>
    <phoneticPr fontId="3" type="noConversion"/>
  </si>
  <si>
    <t>삼천포횟집</t>
    <phoneticPr fontId="3" type="noConversion"/>
  </si>
  <si>
    <t>직원 경조사비</t>
    <phoneticPr fontId="3" type="noConversion"/>
  </si>
  <si>
    <t>유관기관장 경조사비</t>
    <phoneticPr fontId="3" type="noConversion"/>
  </si>
  <si>
    <t>야간작업 근무자 격려품 지급</t>
  </si>
  <si>
    <t>치킨</t>
  </si>
  <si>
    <t>우리정육식당</t>
  </si>
  <si>
    <t>스위트베이징</t>
  </si>
  <si>
    <t>태화원</t>
  </si>
  <si>
    <t>옥천가</t>
  </si>
  <si>
    <t>백암골</t>
  </si>
  <si>
    <t>장군참치</t>
  </si>
  <si>
    <t>추어명가</t>
  </si>
  <si>
    <t>작품삼겹살</t>
  </si>
  <si>
    <t>만객</t>
  </si>
  <si>
    <t>남당리바지락칼국수(부산자칼치왕꼼장어)</t>
  </si>
  <si>
    <t>칠성가든</t>
  </si>
  <si>
    <t>2019년 5월 업무추진비 집행내역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</si>
</sst>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-&quot;₩&quot;* #,##0_-;\-&quot;₩&quot;* #,##0_-;_-&quot;₩&quot;* &quot;-&quot;_-;_-@_-"/>
    <numFmt numFmtId="41" formatCode="_-* #,##0_-;\-* #,##0_-;_-* &quot;-&quot;_-;_-@_-"/>
    <numFmt numFmtId="176" formatCode="#,##0;[Red]#,##0"/>
  </numFmts>
  <fonts count="1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name val="굴림체"/>
      <family val="3"/>
      <charset val="129"/>
    </font>
    <font>
      <sz val="10"/>
      <color theme="1"/>
      <name val="굴림체"/>
      <family val="3"/>
      <charset val="129"/>
    </font>
    <font>
      <b/>
      <sz val="10"/>
      <name val="굴림체"/>
      <family val="3"/>
      <charset val="129"/>
    </font>
    <font>
      <b/>
      <sz val="14"/>
      <color theme="1"/>
      <name val="맑은 고딕"/>
      <family val="3"/>
      <charset val="129"/>
      <scheme val="minor"/>
    </font>
    <font>
      <sz val="9"/>
      <name val="굴림체"/>
      <family val="3"/>
      <charset val="129"/>
    </font>
    <font>
      <sz val="9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9"/>
      <color theme="1"/>
      <name val="굴림체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42" fontId="6" fillId="0" borderId="4" xfId="3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2" borderId="6" xfId="3" applyNumberFormat="1" applyFont="1" applyFill="1" applyBorder="1" applyAlignment="1">
      <alignment horizontal="center" vertical="center" wrapText="1"/>
    </xf>
    <xf numFmtId="0" fontId="6" fillId="2" borderId="6" xfId="3" applyFont="1" applyFill="1" applyBorder="1" applyAlignment="1">
      <alignment horizontal="center" vertical="center" wrapText="1"/>
    </xf>
    <xf numFmtId="176" fontId="6" fillId="2" borderId="6" xfId="2" applyNumberFormat="1" applyFont="1" applyFill="1" applyBorder="1" applyAlignment="1">
      <alignment horizontal="center" vertical="center" wrapText="1"/>
    </xf>
    <xf numFmtId="41" fontId="6" fillId="2" borderId="6" xfId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42" fontId="6" fillId="2" borderId="7" xfId="3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horizontal="center" vertical="center"/>
    </xf>
    <xf numFmtId="0" fontId="6" fillId="0" borderId="9" xfId="3" applyFont="1" applyFill="1" applyBorder="1" applyAlignment="1">
      <alignment horizontal="center" vertical="center" wrapText="1"/>
    </xf>
    <xf numFmtId="176" fontId="6" fillId="0" borderId="9" xfId="2" applyNumberFormat="1" applyFont="1" applyFill="1" applyBorder="1" applyAlignment="1">
      <alignment horizontal="center" vertical="center" wrapText="1"/>
    </xf>
    <xf numFmtId="41" fontId="8" fillId="0" borderId="9" xfId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42" fontId="6" fillId="0" borderId="3" xfId="3" applyNumberFormat="1" applyFont="1" applyFill="1" applyBorder="1" applyAlignment="1">
      <alignment horizontal="center" vertical="center" wrapText="1"/>
    </xf>
    <xf numFmtId="42" fontId="6" fillId="2" borderId="6" xfId="3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center" vertical="center"/>
    </xf>
    <xf numFmtId="0" fontId="10" fillId="0" borderId="2" xfId="2" applyNumberFormat="1" applyFont="1" applyFill="1" applyBorder="1" applyAlignment="1">
      <alignment horizontal="center" vertical="center"/>
    </xf>
    <xf numFmtId="14" fontId="10" fillId="0" borderId="2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 wrapText="1"/>
    </xf>
    <xf numFmtId="41" fontId="10" fillId="0" borderId="0" xfId="2" applyFont="1" applyFill="1" applyBorder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 wrapText="1"/>
    </xf>
    <xf numFmtId="176" fontId="6" fillId="0" borderId="3" xfId="2" applyNumberFormat="1" applyFont="1" applyFill="1" applyBorder="1" applyAlignment="1">
      <alignment horizontal="center" vertical="center" wrapText="1"/>
    </xf>
    <xf numFmtId="41" fontId="8" fillId="0" borderId="3" xfId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1" fillId="0" borderId="8" xfId="0" applyFont="1" applyFill="1" applyBorder="1" applyAlignment="1">
      <alignment horizontal="center" vertical="center"/>
    </xf>
    <xf numFmtId="41" fontId="10" fillId="0" borderId="1" xfId="2" applyFont="1" applyFill="1" applyBorder="1">
      <alignment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41" fontId="10" fillId="0" borderId="2" xfId="2" applyFont="1" applyFill="1" applyBorder="1">
      <alignment vertical="center"/>
    </xf>
    <xf numFmtId="0" fontId="10" fillId="0" borderId="2" xfId="0" applyNumberFormat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0" fillId="0" borderId="12" xfId="0" applyNumberFormat="1" applyFont="1" applyFill="1" applyBorder="1" applyAlignment="1">
      <alignment horizontal="center" vertical="center" wrapText="1"/>
    </xf>
    <xf numFmtId="0" fontId="10" fillId="0" borderId="11" xfId="0" applyNumberFormat="1" applyFont="1" applyFill="1" applyBorder="1" applyAlignment="1">
      <alignment horizontal="center" vertical="center" wrapText="1"/>
    </xf>
    <xf numFmtId="0" fontId="10" fillId="0" borderId="12" xfId="2" applyNumberFormat="1" applyFont="1" applyFill="1" applyBorder="1" applyAlignment="1">
      <alignment horizontal="center" vertical="center"/>
    </xf>
    <xf numFmtId="0" fontId="10" fillId="0" borderId="11" xfId="2" applyNumberFormat="1" applyFont="1" applyFill="1" applyBorder="1" applyAlignment="1">
      <alignment horizontal="center" vertical="center"/>
    </xf>
    <xf numFmtId="41" fontId="10" fillId="0" borderId="1" xfId="1" applyFont="1" applyFill="1" applyBorder="1" applyAlignment="1">
      <alignment horizontal="center" vertical="center" wrapText="1"/>
    </xf>
    <xf numFmtId="41" fontId="10" fillId="0" borderId="2" xfId="1" applyFont="1" applyFill="1" applyBorder="1" applyAlignment="1">
      <alignment horizontal="center" vertical="center" wrapText="1"/>
    </xf>
    <xf numFmtId="41" fontId="10" fillId="0" borderId="1" xfId="2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41" fontId="13" fillId="0" borderId="2" xfId="2" applyFont="1" applyFill="1" applyBorder="1" applyAlignment="1">
      <alignment horizontal="center" vertical="center"/>
    </xf>
    <xf numFmtId="0" fontId="10" fillId="4" borderId="1" xfId="0" applyNumberFormat="1" applyFont="1" applyFill="1" applyBorder="1" applyAlignment="1">
      <alignment horizontal="center" vertical="center" wrapText="1"/>
    </xf>
    <xf numFmtId="20" fontId="10" fillId="0" borderId="1" xfId="0" applyNumberFormat="1" applyFont="1" applyFill="1" applyBorder="1" applyAlignment="1">
      <alignment horizontal="center" vertical="center" wrapText="1"/>
    </xf>
    <xf numFmtId="41" fontId="13" fillId="0" borderId="1" xfId="2" applyFont="1" applyFill="1" applyBorder="1">
      <alignment vertical="center"/>
    </xf>
    <xf numFmtId="0" fontId="10" fillId="3" borderId="1" xfId="2" applyNumberFormat="1" applyFont="1" applyFill="1" applyBorder="1" applyAlignment="1">
      <alignment horizontal="center" vertical="center"/>
    </xf>
    <xf numFmtId="0" fontId="10" fillId="4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10" fillId="5" borderId="1" xfId="2" applyNumberFormat="1" applyFont="1" applyFill="1" applyBorder="1" applyAlignment="1">
      <alignment horizontal="center" vertical="center"/>
    </xf>
    <xf numFmtId="49" fontId="10" fillId="0" borderId="1" xfId="2" applyNumberFormat="1" applyFont="1" applyFill="1" applyBorder="1" applyAlignment="1">
      <alignment horizontal="center" vertical="center"/>
    </xf>
    <xf numFmtId="0" fontId="10" fillId="0" borderId="1" xfId="0" applyNumberFormat="1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0" fontId="13" fillId="0" borderId="1" xfId="2" applyNumberFormat="1" applyFont="1" applyFill="1" applyBorder="1" applyAlignment="1">
      <alignment horizontal="center" vertical="center"/>
    </xf>
  </cellXfs>
  <cellStyles count="6">
    <cellStyle name="쉼표 [0]" xfId="1" builtinId="6"/>
    <cellStyle name="쉼표 [0] 2" xfId="2"/>
    <cellStyle name="쉼표 [0] 3" xfId="5"/>
    <cellStyle name="표준" xfId="0" builtinId="0"/>
    <cellStyle name="표준 2 2" xfId="4"/>
    <cellStyle name="표준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R43"/>
  <sheetViews>
    <sheetView tabSelected="1" workbookViewId="0">
      <selection activeCell="E16" sqref="E16"/>
    </sheetView>
  </sheetViews>
  <sheetFormatPr defaultRowHeight="16.5" x14ac:dyDescent="0.3"/>
  <cols>
    <col min="1" max="1" width="1.375" customWidth="1"/>
    <col min="2" max="2" width="5.25" style="1" customWidth="1"/>
    <col min="3" max="3" width="12.125" customWidth="1"/>
    <col min="4" max="4" width="30.875" customWidth="1"/>
    <col min="5" max="5" width="23" customWidth="1"/>
    <col min="6" max="6" width="12.25" customWidth="1"/>
    <col min="7" max="7" width="8.25" customWidth="1"/>
    <col min="8" max="8" width="5.125" customWidth="1"/>
    <col min="9" max="9" width="10.875" customWidth="1"/>
    <col min="14" max="14" width="23.875" customWidth="1"/>
    <col min="15" max="15" width="12.375" customWidth="1"/>
    <col min="18" max="18" width="9" style="2"/>
  </cols>
  <sheetData>
    <row r="1" spans="1:18" ht="15" customHeight="1" x14ac:dyDescent="0.3">
      <c r="B1" s="63" t="s">
        <v>154</v>
      </c>
      <c r="C1" s="63"/>
      <c r="D1" s="63"/>
      <c r="E1" s="63"/>
      <c r="F1" s="63"/>
      <c r="G1" s="63"/>
      <c r="H1" s="63"/>
      <c r="I1" s="63"/>
    </row>
    <row r="2" spans="1:18" ht="15" customHeight="1" x14ac:dyDescent="0.3"/>
    <row r="3" spans="1:18" ht="20.25" customHeight="1" x14ac:dyDescent="0.3">
      <c r="B3" s="43" t="s">
        <v>10</v>
      </c>
      <c r="I3" s="11"/>
    </row>
    <row r="4" spans="1:18" s="2" customFormat="1" ht="20.25" customHeight="1" x14ac:dyDescent="0.3">
      <c r="B4" s="4" t="s">
        <v>2</v>
      </c>
      <c r="C4" s="5" t="s">
        <v>4</v>
      </c>
      <c r="D4" s="6" t="s">
        <v>5</v>
      </c>
      <c r="E4" s="7" t="s">
        <v>1</v>
      </c>
      <c r="F4" s="8" t="s">
        <v>6</v>
      </c>
      <c r="G4" s="9" t="s">
        <v>3</v>
      </c>
      <c r="H4" s="18" t="s">
        <v>0</v>
      </c>
      <c r="I4" s="10" t="s">
        <v>7</v>
      </c>
    </row>
    <row r="5" spans="1:18" s="2" customFormat="1" ht="20.25" customHeight="1" x14ac:dyDescent="0.3">
      <c r="A5" s="34"/>
      <c r="B5" s="35"/>
      <c r="C5" s="13" t="s">
        <v>11</v>
      </c>
      <c r="D5" s="30"/>
      <c r="E5" s="31"/>
      <c r="F5" s="32">
        <f>SUM(F6:F23)</f>
        <v>2417000</v>
      </c>
      <c r="G5" s="33"/>
      <c r="H5" s="17"/>
      <c r="I5" s="3"/>
      <c r="L5" s="38" t="s">
        <v>26</v>
      </c>
      <c r="M5" s="19">
        <v>43621</v>
      </c>
      <c r="N5" s="20" t="s">
        <v>21</v>
      </c>
      <c r="O5" s="38" t="s">
        <v>122</v>
      </c>
      <c r="P5" s="36">
        <v>100000</v>
      </c>
      <c r="Q5" s="37" t="s">
        <v>25</v>
      </c>
      <c r="R5" s="20">
        <v>4</v>
      </c>
    </row>
    <row r="6" spans="1:18" s="2" customFormat="1" ht="20.25" customHeight="1" x14ac:dyDescent="0.3">
      <c r="A6" s="34"/>
      <c r="B6" s="42">
        <v>1</v>
      </c>
      <c r="C6" s="19">
        <v>43587</v>
      </c>
      <c r="D6" s="19" t="s">
        <v>17</v>
      </c>
      <c r="E6" s="20" t="s">
        <v>143</v>
      </c>
      <c r="F6" s="48">
        <v>251000</v>
      </c>
      <c r="G6" s="50" t="s">
        <v>12</v>
      </c>
      <c r="H6" s="37">
        <v>10</v>
      </c>
      <c r="I6" s="46"/>
      <c r="L6" s="38" t="s">
        <v>36</v>
      </c>
      <c r="M6" s="19">
        <v>43627</v>
      </c>
      <c r="N6" s="20" t="s">
        <v>139</v>
      </c>
      <c r="O6" s="38"/>
      <c r="P6" s="56">
        <v>50000</v>
      </c>
      <c r="Q6" s="37" t="s">
        <v>46</v>
      </c>
      <c r="R6" s="20">
        <v>1</v>
      </c>
    </row>
    <row r="7" spans="1:18" s="2" customFormat="1" ht="20.25" customHeight="1" x14ac:dyDescent="0.3">
      <c r="A7" s="34"/>
      <c r="B7" s="42">
        <v>2</v>
      </c>
      <c r="C7" s="19">
        <v>43588</v>
      </c>
      <c r="D7" s="19" t="s">
        <v>13</v>
      </c>
      <c r="E7" s="20"/>
      <c r="F7" s="48">
        <v>50000</v>
      </c>
      <c r="G7" s="50" t="s">
        <v>14</v>
      </c>
      <c r="H7" s="37">
        <v>1</v>
      </c>
      <c r="I7" s="46"/>
      <c r="L7" s="38" t="s">
        <v>26</v>
      </c>
      <c r="M7" s="19">
        <v>43627</v>
      </c>
      <c r="N7" s="20" t="s">
        <v>21</v>
      </c>
      <c r="O7" s="38" t="s">
        <v>132</v>
      </c>
      <c r="P7" s="36">
        <v>33000</v>
      </c>
      <c r="Q7" s="37" t="s">
        <v>25</v>
      </c>
      <c r="R7" s="20">
        <v>5</v>
      </c>
    </row>
    <row r="8" spans="1:18" s="2" customFormat="1" ht="20.25" customHeight="1" x14ac:dyDescent="0.3">
      <c r="A8" s="34"/>
      <c r="B8" s="42">
        <v>3</v>
      </c>
      <c r="C8" s="19">
        <v>43592</v>
      </c>
      <c r="D8" s="19" t="s">
        <v>13</v>
      </c>
      <c r="E8" s="20"/>
      <c r="F8" s="48">
        <v>50000</v>
      </c>
      <c r="G8" s="50" t="s">
        <v>14</v>
      </c>
      <c r="H8" s="37">
        <v>1</v>
      </c>
      <c r="I8" s="46"/>
      <c r="L8" s="38" t="s">
        <v>26</v>
      </c>
      <c r="M8" s="19">
        <v>43627</v>
      </c>
      <c r="N8" s="20" t="s">
        <v>21</v>
      </c>
      <c r="O8" s="38" t="s">
        <v>122</v>
      </c>
      <c r="P8" s="36">
        <v>110000</v>
      </c>
      <c r="Q8" s="37" t="s">
        <v>25</v>
      </c>
      <c r="R8" s="20">
        <v>5</v>
      </c>
    </row>
    <row r="9" spans="1:18" s="2" customFormat="1" ht="20.25" customHeight="1" x14ac:dyDescent="0.3">
      <c r="A9" s="34"/>
      <c r="B9" s="42">
        <v>4</v>
      </c>
      <c r="C9" s="19">
        <v>43592</v>
      </c>
      <c r="D9" s="19" t="s">
        <v>13</v>
      </c>
      <c r="E9" s="20"/>
      <c r="F9" s="48">
        <v>50000</v>
      </c>
      <c r="G9" s="50" t="s">
        <v>14</v>
      </c>
      <c r="H9" s="37">
        <v>1</v>
      </c>
      <c r="I9" s="46"/>
      <c r="L9" s="38" t="s">
        <v>20</v>
      </c>
      <c r="M9" s="19">
        <v>43627</v>
      </c>
      <c r="N9" s="20" t="s">
        <v>21</v>
      </c>
      <c r="O9" s="38" t="s">
        <v>133</v>
      </c>
      <c r="P9" s="56">
        <v>60000</v>
      </c>
      <c r="Q9" s="37" t="s">
        <v>25</v>
      </c>
      <c r="R9" s="20">
        <v>4</v>
      </c>
    </row>
    <row r="10" spans="1:18" s="2" customFormat="1" ht="20.25" customHeight="1" x14ac:dyDescent="0.3">
      <c r="A10" s="34"/>
      <c r="B10" s="42">
        <v>5</v>
      </c>
      <c r="C10" s="19">
        <v>43592</v>
      </c>
      <c r="D10" s="19" t="s">
        <v>17</v>
      </c>
      <c r="E10" s="20" t="s">
        <v>144</v>
      </c>
      <c r="F10" s="48">
        <v>241000</v>
      </c>
      <c r="G10" s="50" t="s">
        <v>12</v>
      </c>
      <c r="H10" s="37">
        <v>12</v>
      </c>
      <c r="I10" s="46"/>
      <c r="L10" s="64" t="s">
        <v>36</v>
      </c>
      <c r="M10" s="19">
        <v>43631</v>
      </c>
      <c r="N10" s="20" t="s">
        <v>139</v>
      </c>
      <c r="O10" s="64"/>
      <c r="P10" s="36">
        <v>50000</v>
      </c>
      <c r="Q10" s="65" t="s">
        <v>46</v>
      </c>
      <c r="R10" s="66">
        <v>1</v>
      </c>
    </row>
    <row r="11" spans="1:18" s="2" customFormat="1" ht="20.25" customHeight="1" x14ac:dyDescent="0.3">
      <c r="A11" s="34"/>
      <c r="B11" s="42">
        <v>6</v>
      </c>
      <c r="C11" s="19">
        <v>43595</v>
      </c>
      <c r="D11" s="19" t="s">
        <v>13</v>
      </c>
      <c r="E11" s="20"/>
      <c r="F11" s="48">
        <v>50000</v>
      </c>
      <c r="G11" s="50" t="s">
        <v>14</v>
      </c>
      <c r="H11" s="37">
        <v>1</v>
      </c>
      <c r="I11" s="46"/>
      <c r="L11" s="38" t="s">
        <v>36</v>
      </c>
      <c r="M11" s="19">
        <v>43631</v>
      </c>
      <c r="N11" s="20" t="s">
        <v>140</v>
      </c>
      <c r="O11" s="38"/>
      <c r="P11" s="36">
        <v>50000</v>
      </c>
      <c r="Q11" s="37" t="s">
        <v>46</v>
      </c>
      <c r="R11" s="20">
        <v>1</v>
      </c>
    </row>
    <row r="12" spans="1:18" s="2" customFormat="1" ht="20.25" customHeight="1" x14ac:dyDescent="0.3">
      <c r="A12" s="34"/>
      <c r="B12" s="42">
        <v>7</v>
      </c>
      <c r="C12" s="19">
        <v>43600</v>
      </c>
      <c r="D12" s="19" t="s">
        <v>17</v>
      </c>
      <c r="E12" s="20" t="s">
        <v>145</v>
      </c>
      <c r="F12" s="48">
        <v>290000</v>
      </c>
      <c r="G12" s="50" t="s">
        <v>12</v>
      </c>
      <c r="H12" s="37">
        <v>10</v>
      </c>
      <c r="I12" s="46"/>
      <c r="L12" s="38" t="s">
        <v>26</v>
      </c>
      <c r="M12" s="19">
        <v>43633</v>
      </c>
      <c r="N12" s="20" t="s">
        <v>21</v>
      </c>
      <c r="O12" s="38" t="s">
        <v>122</v>
      </c>
      <c r="P12" s="36">
        <v>77000</v>
      </c>
      <c r="Q12" s="37" t="s">
        <v>25</v>
      </c>
      <c r="R12" s="20">
        <v>5</v>
      </c>
    </row>
    <row r="13" spans="1:18" s="2" customFormat="1" ht="20.25" customHeight="1" x14ac:dyDescent="0.3">
      <c r="A13" s="34"/>
      <c r="B13" s="42">
        <v>8</v>
      </c>
      <c r="C13" s="19">
        <v>43601</v>
      </c>
      <c r="D13" s="19" t="s">
        <v>17</v>
      </c>
      <c r="E13" s="20" t="s">
        <v>15</v>
      </c>
      <c r="F13" s="48">
        <v>240000</v>
      </c>
      <c r="G13" s="50" t="s">
        <v>12</v>
      </c>
      <c r="H13" s="37">
        <v>8</v>
      </c>
      <c r="I13" s="46"/>
      <c r="L13" s="38" t="s">
        <v>26</v>
      </c>
      <c r="M13" s="19">
        <v>43634</v>
      </c>
      <c r="N13" s="20" t="s">
        <v>21</v>
      </c>
      <c r="O13" s="38" t="s">
        <v>132</v>
      </c>
      <c r="P13" s="56">
        <v>27500</v>
      </c>
      <c r="Q13" s="37" t="s">
        <v>25</v>
      </c>
      <c r="R13" s="20">
        <v>4</v>
      </c>
    </row>
    <row r="14" spans="1:18" s="2" customFormat="1" ht="20.25" customHeight="1" x14ac:dyDescent="0.3">
      <c r="A14" s="34"/>
      <c r="B14" s="42">
        <v>9</v>
      </c>
      <c r="C14" s="19">
        <v>43606</v>
      </c>
      <c r="D14" s="19" t="s">
        <v>17</v>
      </c>
      <c r="E14" s="20" t="s">
        <v>146</v>
      </c>
      <c r="F14" s="48">
        <v>360000</v>
      </c>
      <c r="G14" s="50" t="s">
        <v>12</v>
      </c>
      <c r="H14" s="37">
        <v>13</v>
      </c>
      <c r="I14" s="46"/>
      <c r="L14" s="38" t="s">
        <v>20</v>
      </c>
      <c r="M14" s="19">
        <v>43634</v>
      </c>
      <c r="N14" s="20" t="s">
        <v>21</v>
      </c>
      <c r="O14" s="38" t="s">
        <v>134</v>
      </c>
      <c r="P14" s="36">
        <v>98000</v>
      </c>
      <c r="Q14" s="37" t="s">
        <v>25</v>
      </c>
      <c r="R14" s="20">
        <v>8</v>
      </c>
    </row>
    <row r="15" spans="1:18" s="2" customFormat="1" ht="20.25" customHeight="1" x14ac:dyDescent="0.3">
      <c r="A15" s="34"/>
      <c r="B15" s="42">
        <v>10</v>
      </c>
      <c r="C15" s="19">
        <v>43610</v>
      </c>
      <c r="D15" s="19" t="s">
        <v>13</v>
      </c>
      <c r="E15" s="20"/>
      <c r="F15" s="48">
        <v>50000</v>
      </c>
      <c r="G15" s="50" t="s">
        <v>14</v>
      </c>
      <c r="H15" s="37">
        <v>1</v>
      </c>
      <c r="I15" s="46"/>
      <c r="L15" s="38" t="s">
        <v>20</v>
      </c>
      <c r="M15" s="19">
        <v>43634</v>
      </c>
      <c r="N15" s="20" t="s">
        <v>21</v>
      </c>
      <c r="O15" s="38" t="s">
        <v>135</v>
      </c>
      <c r="P15" s="36">
        <v>110500</v>
      </c>
      <c r="Q15" s="37" t="s">
        <v>25</v>
      </c>
      <c r="R15" s="20">
        <v>5</v>
      </c>
    </row>
    <row r="16" spans="1:18" s="2" customFormat="1" ht="20.25" customHeight="1" x14ac:dyDescent="0.3">
      <c r="A16" s="34"/>
      <c r="B16" s="42">
        <v>11</v>
      </c>
      <c r="C16" s="19">
        <v>43608</v>
      </c>
      <c r="D16" s="19" t="s">
        <v>17</v>
      </c>
      <c r="E16" s="20" t="s">
        <v>147</v>
      </c>
      <c r="F16" s="48">
        <v>158000</v>
      </c>
      <c r="G16" s="50" t="s">
        <v>12</v>
      </c>
      <c r="H16" s="37">
        <v>9</v>
      </c>
      <c r="I16" s="46"/>
      <c r="L16" s="38" t="s">
        <v>36</v>
      </c>
      <c r="M16" s="19">
        <v>43637</v>
      </c>
      <c r="N16" s="20" t="s">
        <v>21</v>
      </c>
      <c r="O16" s="38" t="s">
        <v>41</v>
      </c>
      <c r="P16" s="36">
        <v>168000</v>
      </c>
      <c r="Q16" s="37" t="s">
        <v>25</v>
      </c>
      <c r="R16" s="20">
        <v>6</v>
      </c>
    </row>
    <row r="17" spans="1:18" s="2" customFormat="1" ht="20.25" customHeight="1" x14ac:dyDescent="0.3">
      <c r="A17" s="34"/>
      <c r="B17" s="42">
        <v>12</v>
      </c>
      <c r="C17" s="19">
        <v>43612</v>
      </c>
      <c r="D17" s="19" t="s">
        <v>17</v>
      </c>
      <c r="E17" s="20" t="s">
        <v>15</v>
      </c>
      <c r="F17" s="48">
        <v>207000</v>
      </c>
      <c r="G17" s="50" t="s">
        <v>12</v>
      </c>
      <c r="H17" s="37">
        <v>7</v>
      </c>
      <c r="I17" s="46"/>
      <c r="L17" s="38" t="s">
        <v>20</v>
      </c>
      <c r="M17" s="19">
        <v>43640</v>
      </c>
      <c r="N17" s="20" t="s">
        <v>21</v>
      </c>
      <c r="O17" s="38" t="s">
        <v>136</v>
      </c>
      <c r="P17" s="36">
        <v>48000</v>
      </c>
      <c r="Q17" s="37" t="s">
        <v>25</v>
      </c>
      <c r="R17" s="20">
        <v>4</v>
      </c>
    </row>
    <row r="18" spans="1:18" s="2" customFormat="1" ht="20.25" customHeight="1" x14ac:dyDescent="0.3">
      <c r="A18" s="34"/>
      <c r="B18" s="42">
        <v>13</v>
      </c>
      <c r="C18" s="19">
        <v>43613</v>
      </c>
      <c r="D18" s="19" t="s">
        <v>17</v>
      </c>
      <c r="E18" s="20" t="s">
        <v>148</v>
      </c>
      <c r="F18" s="48">
        <v>220000</v>
      </c>
      <c r="G18" s="50" t="s">
        <v>12</v>
      </c>
      <c r="H18" s="37">
        <v>13</v>
      </c>
      <c r="I18" s="46"/>
      <c r="L18" s="38" t="s">
        <v>26</v>
      </c>
      <c r="M18" s="19">
        <v>43640</v>
      </c>
      <c r="N18" s="20" t="s">
        <v>21</v>
      </c>
      <c r="O18" s="38" t="s">
        <v>68</v>
      </c>
      <c r="P18" s="36">
        <v>42000</v>
      </c>
      <c r="Q18" s="37" t="s">
        <v>25</v>
      </c>
      <c r="R18" s="20">
        <v>6</v>
      </c>
    </row>
    <row r="19" spans="1:18" s="2" customFormat="1" ht="20.25" customHeight="1" x14ac:dyDescent="0.3">
      <c r="A19" s="34"/>
      <c r="B19" s="42">
        <v>14</v>
      </c>
      <c r="C19" s="19">
        <v>43614</v>
      </c>
      <c r="D19" s="19" t="s">
        <v>13</v>
      </c>
      <c r="E19" s="20"/>
      <c r="F19" s="48">
        <v>50000</v>
      </c>
      <c r="G19" s="50" t="s">
        <v>14</v>
      </c>
      <c r="H19" s="37">
        <v>1</v>
      </c>
      <c r="I19" s="46"/>
      <c r="L19" s="38" t="s">
        <v>36</v>
      </c>
      <c r="M19" s="19">
        <v>43641</v>
      </c>
      <c r="N19" s="20" t="s">
        <v>139</v>
      </c>
      <c r="O19" s="38"/>
      <c r="P19" s="36">
        <v>50000</v>
      </c>
      <c r="Q19" s="37" t="s">
        <v>46</v>
      </c>
      <c r="R19" s="20">
        <v>1</v>
      </c>
    </row>
    <row r="20" spans="1:18" s="2" customFormat="1" ht="20.25" customHeight="1" x14ac:dyDescent="0.3">
      <c r="A20" s="34"/>
      <c r="B20" s="42">
        <v>15</v>
      </c>
      <c r="C20" s="19">
        <v>43615</v>
      </c>
      <c r="D20" s="19" t="s">
        <v>13</v>
      </c>
      <c r="E20" s="20"/>
      <c r="F20" s="48">
        <v>50000</v>
      </c>
      <c r="G20" s="50" t="s">
        <v>14</v>
      </c>
      <c r="H20" s="37">
        <v>1</v>
      </c>
      <c r="I20" s="46"/>
      <c r="L20" s="38" t="s">
        <v>36</v>
      </c>
      <c r="M20" s="19">
        <v>43641</v>
      </c>
      <c r="N20" s="20" t="s">
        <v>139</v>
      </c>
      <c r="O20" s="38"/>
      <c r="P20" s="36">
        <v>50000</v>
      </c>
      <c r="Q20" s="37" t="s">
        <v>46</v>
      </c>
      <c r="R20" s="20">
        <v>1</v>
      </c>
    </row>
    <row r="21" spans="1:18" s="2" customFormat="1" ht="20.25" customHeight="1" x14ac:dyDescent="0.3">
      <c r="A21" s="34"/>
      <c r="B21" s="42">
        <v>16</v>
      </c>
      <c r="C21" s="19">
        <v>43616</v>
      </c>
      <c r="D21" s="19" t="s">
        <v>13</v>
      </c>
      <c r="E21" s="20"/>
      <c r="F21" s="48">
        <v>50000</v>
      </c>
      <c r="G21" s="50" t="s">
        <v>12</v>
      </c>
      <c r="H21" s="37">
        <v>1</v>
      </c>
      <c r="I21" s="46"/>
      <c r="L21" s="38" t="s">
        <v>26</v>
      </c>
      <c r="M21" s="19">
        <v>43641</v>
      </c>
      <c r="N21" s="20" t="s">
        <v>21</v>
      </c>
      <c r="O21" s="38" t="s">
        <v>68</v>
      </c>
      <c r="P21" s="36">
        <v>42000</v>
      </c>
      <c r="Q21" s="37" t="s">
        <v>25</v>
      </c>
      <c r="R21" s="20">
        <v>6</v>
      </c>
    </row>
    <row r="22" spans="1:18" s="2" customFormat="1" ht="20.25" customHeight="1" x14ac:dyDescent="0.3">
      <c r="A22" s="34"/>
      <c r="B22" s="52">
        <v>17</v>
      </c>
      <c r="C22" s="22">
        <v>43616</v>
      </c>
      <c r="D22" s="22" t="s">
        <v>13</v>
      </c>
      <c r="E22" s="21"/>
      <c r="F22" s="49">
        <v>50000</v>
      </c>
      <c r="G22" s="53" t="s">
        <v>14</v>
      </c>
      <c r="H22" s="41">
        <v>1</v>
      </c>
      <c r="I22" s="47"/>
      <c r="L22" s="38" t="s">
        <v>20</v>
      </c>
      <c r="M22" s="19">
        <v>43643</v>
      </c>
      <c r="N22" s="20" t="s">
        <v>21</v>
      </c>
      <c r="O22" s="38" t="s">
        <v>137</v>
      </c>
      <c r="P22" s="56">
        <v>140000</v>
      </c>
      <c r="Q22" s="37" t="s">
        <v>25</v>
      </c>
      <c r="R22" s="20">
        <v>7</v>
      </c>
    </row>
    <row r="23" spans="1:18" s="2" customFormat="1" ht="20.25" customHeight="1" x14ac:dyDescent="0.3">
      <c r="A23" s="34"/>
      <c r="B23" s="23"/>
      <c r="C23" s="24"/>
      <c r="D23" s="25"/>
      <c r="E23" s="26"/>
      <c r="F23" s="27"/>
      <c r="G23" s="28"/>
      <c r="H23" s="25"/>
      <c r="I23" s="25"/>
      <c r="L23" s="38" t="s">
        <v>36</v>
      </c>
      <c r="M23" s="19">
        <v>43644</v>
      </c>
      <c r="N23" s="20" t="s">
        <v>21</v>
      </c>
      <c r="O23" s="38" t="s">
        <v>138</v>
      </c>
      <c r="P23" s="36">
        <v>109000</v>
      </c>
      <c r="Q23" s="37" t="s">
        <v>25</v>
      </c>
      <c r="R23" s="20">
        <v>7</v>
      </c>
    </row>
    <row r="24" spans="1:18" ht="20.25" customHeight="1" x14ac:dyDescent="0.3">
      <c r="B24" s="43" t="s">
        <v>9</v>
      </c>
      <c r="I24" s="11"/>
    </row>
    <row r="25" spans="1:18" ht="20.25" customHeight="1" x14ac:dyDescent="0.3">
      <c r="B25" s="4" t="s">
        <v>2</v>
      </c>
      <c r="C25" s="5" t="s">
        <v>4</v>
      </c>
      <c r="D25" s="6" t="s">
        <v>5</v>
      </c>
      <c r="E25" s="7" t="s">
        <v>1</v>
      </c>
      <c r="F25" s="8" t="s">
        <v>6</v>
      </c>
      <c r="G25" s="9" t="s">
        <v>3</v>
      </c>
      <c r="H25" s="18" t="s">
        <v>0</v>
      </c>
      <c r="I25" s="10" t="s">
        <v>7</v>
      </c>
    </row>
    <row r="26" spans="1:18" ht="20.25" customHeight="1" x14ac:dyDescent="0.3">
      <c r="B26" s="12"/>
      <c r="C26" s="13" t="s">
        <v>11</v>
      </c>
      <c r="D26" s="13"/>
      <c r="E26" s="14"/>
      <c r="F26" s="15">
        <f>SUM(F27:F33)</f>
        <v>525000</v>
      </c>
      <c r="G26" s="16"/>
      <c r="H26" s="17"/>
      <c r="I26" s="3"/>
    </row>
    <row r="27" spans="1:18" ht="20.25" customHeight="1" x14ac:dyDescent="0.3">
      <c r="B27" s="29">
        <v>1</v>
      </c>
      <c r="C27" s="19">
        <v>43592</v>
      </c>
      <c r="D27" s="20" t="s">
        <v>17</v>
      </c>
      <c r="E27" s="38" t="s">
        <v>149</v>
      </c>
      <c r="F27" s="36">
        <v>66000</v>
      </c>
      <c r="G27" s="37" t="s">
        <v>12</v>
      </c>
      <c r="H27" s="20">
        <v>3</v>
      </c>
      <c r="I27" s="44"/>
    </row>
    <row r="28" spans="1:18" ht="20.25" customHeight="1" x14ac:dyDescent="0.3">
      <c r="B28" s="29">
        <v>2</v>
      </c>
      <c r="C28" s="19">
        <v>43605</v>
      </c>
      <c r="D28" s="20" t="s">
        <v>17</v>
      </c>
      <c r="E28" s="38" t="s">
        <v>121</v>
      </c>
      <c r="F28" s="36">
        <v>38000</v>
      </c>
      <c r="G28" s="37" t="s">
        <v>12</v>
      </c>
      <c r="H28" s="20">
        <v>4</v>
      </c>
      <c r="I28" s="44"/>
    </row>
    <row r="29" spans="1:18" ht="20.25" customHeight="1" x14ac:dyDescent="0.3">
      <c r="B29" s="29">
        <v>3</v>
      </c>
      <c r="C29" s="19">
        <v>43606</v>
      </c>
      <c r="D29" s="20" t="s">
        <v>17</v>
      </c>
      <c r="E29" s="38" t="s">
        <v>19</v>
      </c>
      <c r="F29" s="36">
        <v>62000</v>
      </c>
      <c r="G29" s="37" t="s">
        <v>12</v>
      </c>
      <c r="H29" s="20">
        <v>4</v>
      </c>
      <c r="I29" s="44"/>
    </row>
    <row r="30" spans="1:18" ht="20.25" customHeight="1" x14ac:dyDescent="0.3">
      <c r="B30" s="29">
        <v>4</v>
      </c>
      <c r="C30" s="19">
        <v>43607</v>
      </c>
      <c r="D30" s="20" t="s">
        <v>17</v>
      </c>
      <c r="E30" s="38" t="s">
        <v>150</v>
      </c>
      <c r="F30" s="36">
        <v>106000</v>
      </c>
      <c r="G30" s="37" t="s">
        <v>12</v>
      </c>
      <c r="H30" s="20">
        <v>4</v>
      </c>
      <c r="I30" s="44"/>
    </row>
    <row r="31" spans="1:18" ht="20.25" customHeight="1" x14ac:dyDescent="0.3">
      <c r="B31" s="29">
        <v>5</v>
      </c>
      <c r="C31" s="19">
        <v>43614</v>
      </c>
      <c r="D31" s="20" t="s">
        <v>17</v>
      </c>
      <c r="E31" s="38" t="s">
        <v>149</v>
      </c>
      <c r="F31" s="36">
        <v>76000</v>
      </c>
      <c r="G31" s="37" t="s">
        <v>12</v>
      </c>
      <c r="H31" s="20">
        <v>4</v>
      </c>
      <c r="I31" s="44"/>
    </row>
    <row r="32" spans="1:18" ht="20.25" customHeight="1" x14ac:dyDescent="0.3">
      <c r="B32" s="29">
        <v>6</v>
      </c>
      <c r="C32" s="19">
        <v>43614</v>
      </c>
      <c r="D32" s="20" t="s">
        <v>17</v>
      </c>
      <c r="E32" s="38" t="s">
        <v>151</v>
      </c>
      <c r="F32" s="36">
        <v>150000</v>
      </c>
      <c r="G32" s="37" t="s">
        <v>12</v>
      </c>
      <c r="H32" s="20">
        <v>5</v>
      </c>
      <c r="I32" s="44"/>
    </row>
    <row r="33" spans="2:9" ht="20.25" customHeight="1" x14ac:dyDescent="0.3">
      <c r="B33" s="51">
        <v>7</v>
      </c>
      <c r="C33" s="22">
        <v>43615</v>
      </c>
      <c r="D33" s="21" t="s">
        <v>17</v>
      </c>
      <c r="E33" s="39" t="s">
        <v>149</v>
      </c>
      <c r="F33" s="40">
        <v>27000</v>
      </c>
      <c r="G33" s="41" t="s">
        <v>12</v>
      </c>
      <c r="H33" s="21">
        <v>3</v>
      </c>
      <c r="I33" s="45"/>
    </row>
    <row r="34" spans="2:9" ht="20.25" customHeight="1" x14ac:dyDescent="0.3"/>
    <row r="35" spans="2:9" ht="20.25" customHeight="1" x14ac:dyDescent="0.3">
      <c r="B35" s="43" t="s">
        <v>8</v>
      </c>
      <c r="I35" s="11"/>
    </row>
    <row r="36" spans="2:9" ht="20.25" customHeight="1" x14ac:dyDescent="0.3">
      <c r="B36" s="4" t="s">
        <v>2</v>
      </c>
      <c r="C36" s="5" t="s">
        <v>4</v>
      </c>
      <c r="D36" s="6" t="s">
        <v>5</v>
      </c>
      <c r="E36" s="7" t="s">
        <v>1</v>
      </c>
      <c r="F36" s="8" t="s">
        <v>6</v>
      </c>
      <c r="G36" s="9" t="s">
        <v>3</v>
      </c>
      <c r="H36" s="18" t="s">
        <v>0</v>
      </c>
      <c r="I36" s="10" t="s">
        <v>7</v>
      </c>
    </row>
    <row r="37" spans="2:9" ht="20.25" customHeight="1" x14ac:dyDescent="0.3">
      <c r="B37" s="12"/>
      <c r="C37" s="13" t="s">
        <v>11</v>
      </c>
      <c r="D37" s="13"/>
      <c r="E37" s="14"/>
      <c r="F37" s="15">
        <f>SUM(F38:F43)</f>
        <v>842000</v>
      </c>
      <c r="G37" s="16"/>
      <c r="H37" s="17"/>
      <c r="I37" s="3"/>
    </row>
    <row r="38" spans="2:9" ht="20.25" customHeight="1" x14ac:dyDescent="0.3">
      <c r="B38" s="29">
        <v>1</v>
      </c>
      <c r="C38" s="19">
        <v>43588</v>
      </c>
      <c r="D38" s="20" t="s">
        <v>141</v>
      </c>
      <c r="E38" s="38" t="s">
        <v>142</v>
      </c>
      <c r="F38" s="36">
        <v>131000</v>
      </c>
      <c r="G38" s="37" t="s">
        <v>12</v>
      </c>
      <c r="H38" s="20">
        <v>30</v>
      </c>
      <c r="I38" s="44"/>
    </row>
    <row r="39" spans="2:9" ht="20.25" customHeight="1" x14ac:dyDescent="0.3">
      <c r="B39" s="29">
        <v>2</v>
      </c>
      <c r="C39" s="19">
        <v>43594</v>
      </c>
      <c r="D39" s="20" t="s">
        <v>17</v>
      </c>
      <c r="E39" s="38" t="s">
        <v>16</v>
      </c>
      <c r="F39" s="36">
        <v>210000</v>
      </c>
      <c r="G39" s="37" t="s">
        <v>12</v>
      </c>
      <c r="H39" s="20">
        <v>9</v>
      </c>
      <c r="I39" s="44"/>
    </row>
    <row r="40" spans="2:9" ht="20.25" customHeight="1" x14ac:dyDescent="0.3">
      <c r="B40" s="29">
        <v>3</v>
      </c>
      <c r="C40" s="19">
        <v>43601</v>
      </c>
      <c r="D40" s="20" t="s">
        <v>17</v>
      </c>
      <c r="E40" s="38" t="s">
        <v>152</v>
      </c>
      <c r="F40" s="36">
        <v>100000</v>
      </c>
      <c r="G40" s="37" t="s">
        <v>12</v>
      </c>
      <c r="H40" s="20">
        <v>5</v>
      </c>
      <c r="I40" s="44"/>
    </row>
    <row r="41" spans="2:9" ht="20.25" customHeight="1" x14ac:dyDescent="0.3">
      <c r="B41" s="29">
        <v>4</v>
      </c>
      <c r="C41" s="19">
        <v>43607</v>
      </c>
      <c r="D41" s="20" t="s">
        <v>17</v>
      </c>
      <c r="E41" s="38" t="s">
        <v>153</v>
      </c>
      <c r="F41" s="36">
        <v>150000</v>
      </c>
      <c r="G41" s="37" t="s">
        <v>12</v>
      </c>
      <c r="H41" s="20">
        <v>8</v>
      </c>
      <c r="I41" s="44"/>
    </row>
    <row r="42" spans="2:9" ht="20.25" customHeight="1" x14ac:dyDescent="0.3">
      <c r="B42" s="29">
        <v>5</v>
      </c>
      <c r="C42" s="19">
        <v>43613</v>
      </c>
      <c r="D42" s="20" t="s">
        <v>17</v>
      </c>
      <c r="E42" s="38" t="s">
        <v>18</v>
      </c>
      <c r="F42" s="36">
        <v>51000</v>
      </c>
      <c r="G42" s="37" t="s">
        <v>12</v>
      </c>
      <c r="H42" s="20">
        <v>5</v>
      </c>
      <c r="I42" s="44"/>
    </row>
    <row r="43" spans="2:9" ht="20.25" customHeight="1" x14ac:dyDescent="0.3">
      <c r="B43" s="51">
        <v>6</v>
      </c>
      <c r="C43" s="22">
        <v>43613</v>
      </c>
      <c r="D43" s="21" t="s">
        <v>17</v>
      </c>
      <c r="E43" s="39" t="s">
        <v>16</v>
      </c>
      <c r="F43" s="40">
        <v>200000</v>
      </c>
      <c r="G43" s="41" t="s">
        <v>12</v>
      </c>
      <c r="H43" s="21">
        <v>8</v>
      </c>
      <c r="I43" s="45"/>
    </row>
  </sheetData>
  <mergeCells count="1">
    <mergeCell ref="B1:I1"/>
  </mergeCells>
  <phoneticPr fontId="3" type="noConversion"/>
  <printOptions horizontalCentered="1"/>
  <pageMargins left="0.23622047244094491" right="0.23622047244094491" top="0.15748031496062992" bottom="0.15748031496062992" header="0" footer="0.31496062992125984"/>
  <pageSetup paperSize="9" scale="6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O36"/>
  <sheetViews>
    <sheetView workbookViewId="0">
      <selection activeCell="E3" sqref="E3:E29"/>
    </sheetView>
  </sheetViews>
  <sheetFormatPr defaultRowHeight="16.5" x14ac:dyDescent="0.3"/>
  <sheetData>
    <row r="2" spans="1:15" ht="45" hidden="1" x14ac:dyDescent="0.3">
      <c r="A2" s="19">
        <v>43556</v>
      </c>
      <c r="B2" s="54" t="s">
        <v>123</v>
      </c>
      <c r="C2" s="19">
        <v>43556</v>
      </c>
      <c r="D2" s="55">
        <v>0.51736111111111105</v>
      </c>
      <c r="E2" s="56">
        <v>42000</v>
      </c>
      <c r="F2" s="57" t="s">
        <v>124</v>
      </c>
      <c r="G2" s="57" t="s">
        <v>125</v>
      </c>
      <c r="H2" s="58" t="s">
        <v>129</v>
      </c>
      <c r="I2" s="59" t="s">
        <v>130</v>
      </c>
      <c r="J2" s="60">
        <v>4</v>
      </c>
      <c r="K2" s="61" t="s">
        <v>126</v>
      </c>
      <c r="L2" s="37" t="s">
        <v>123</v>
      </c>
      <c r="M2" s="38" t="s">
        <v>131</v>
      </c>
      <c r="N2" s="37" t="s">
        <v>128</v>
      </c>
      <c r="O2" s="37" t="s">
        <v>127</v>
      </c>
    </row>
    <row r="3" spans="1:15" ht="56.25" x14ac:dyDescent="0.3">
      <c r="A3" s="19">
        <v>43556</v>
      </c>
      <c r="B3" s="54" t="s">
        <v>26</v>
      </c>
      <c r="C3" s="19">
        <v>43556</v>
      </c>
      <c r="D3" s="55">
        <v>0.84027777777777779</v>
      </c>
      <c r="E3" s="36">
        <v>112000</v>
      </c>
      <c r="F3" s="57" t="s">
        <v>21</v>
      </c>
      <c r="G3" s="57" t="s">
        <v>22</v>
      </c>
      <c r="H3" s="59" t="s">
        <v>27</v>
      </c>
      <c r="I3" s="58" t="s">
        <v>28</v>
      </c>
      <c r="J3" s="60">
        <v>3</v>
      </c>
      <c r="K3" s="61" t="s">
        <v>29</v>
      </c>
      <c r="L3" s="37" t="s">
        <v>26</v>
      </c>
      <c r="M3" s="38" t="s">
        <v>30</v>
      </c>
      <c r="N3" s="37" t="s">
        <v>31</v>
      </c>
      <c r="O3" s="37" t="s">
        <v>25</v>
      </c>
    </row>
    <row r="4" spans="1:15" ht="56.25" hidden="1" x14ac:dyDescent="0.3">
      <c r="A4" s="19">
        <v>43557</v>
      </c>
      <c r="B4" s="54" t="s">
        <v>20</v>
      </c>
      <c r="C4" s="19">
        <v>43557</v>
      </c>
      <c r="D4" s="55">
        <v>0.53194444444444444</v>
      </c>
      <c r="E4" s="36">
        <v>63000</v>
      </c>
      <c r="F4" s="57" t="s">
        <v>21</v>
      </c>
      <c r="G4" s="57" t="s">
        <v>22</v>
      </c>
      <c r="H4" s="59" t="s">
        <v>32</v>
      </c>
      <c r="I4" s="59" t="s">
        <v>33</v>
      </c>
      <c r="J4" s="60">
        <v>7</v>
      </c>
      <c r="K4" s="61" t="s">
        <v>23</v>
      </c>
      <c r="L4" s="37" t="s">
        <v>20</v>
      </c>
      <c r="M4" s="38" t="s">
        <v>34</v>
      </c>
      <c r="N4" s="37" t="s">
        <v>35</v>
      </c>
      <c r="O4" s="37" t="s">
        <v>25</v>
      </c>
    </row>
    <row r="5" spans="1:15" ht="67.5" hidden="1" x14ac:dyDescent="0.3">
      <c r="A5" s="19">
        <v>43558</v>
      </c>
      <c r="B5" s="54" t="s">
        <v>36</v>
      </c>
      <c r="C5" s="19">
        <v>43558</v>
      </c>
      <c r="D5" s="55">
        <v>0.50555555555555554</v>
      </c>
      <c r="E5" s="36">
        <v>184000</v>
      </c>
      <c r="F5" s="57" t="s">
        <v>21</v>
      </c>
      <c r="G5" s="57" t="s">
        <v>22</v>
      </c>
      <c r="H5" s="59" t="s">
        <v>37</v>
      </c>
      <c r="I5" s="59" t="s">
        <v>38</v>
      </c>
      <c r="J5" s="60">
        <v>7</v>
      </c>
      <c r="K5" s="61" t="s">
        <v>39</v>
      </c>
      <c r="L5" s="37" t="s">
        <v>40</v>
      </c>
      <c r="M5" s="38" t="s">
        <v>41</v>
      </c>
      <c r="N5" s="37" t="s">
        <v>42</v>
      </c>
      <c r="O5" s="37" t="s">
        <v>25</v>
      </c>
    </row>
    <row r="6" spans="1:15" ht="33.75" hidden="1" x14ac:dyDescent="0.3">
      <c r="A6" s="19">
        <v>43558</v>
      </c>
      <c r="B6" s="54" t="s">
        <v>36</v>
      </c>
      <c r="C6" s="19">
        <v>43558</v>
      </c>
      <c r="D6" s="55"/>
      <c r="E6" s="36">
        <v>50000</v>
      </c>
      <c r="F6" s="57" t="s">
        <v>43</v>
      </c>
      <c r="G6" s="57" t="s">
        <v>44</v>
      </c>
      <c r="H6" s="59" t="s">
        <v>45</v>
      </c>
      <c r="I6" s="59"/>
      <c r="J6" s="60">
        <v>1</v>
      </c>
      <c r="K6" s="61"/>
      <c r="L6" s="37" t="s">
        <v>40</v>
      </c>
      <c r="M6" s="38"/>
      <c r="N6" s="37"/>
      <c r="O6" s="37" t="s">
        <v>46</v>
      </c>
    </row>
    <row r="7" spans="1:15" ht="67.5" x14ac:dyDescent="0.3">
      <c r="A7" s="19">
        <v>43558</v>
      </c>
      <c r="B7" s="38" t="s">
        <v>26</v>
      </c>
      <c r="C7" s="19">
        <v>43558</v>
      </c>
      <c r="D7" s="55">
        <v>0.51041666666666663</v>
      </c>
      <c r="E7" s="36">
        <v>90000</v>
      </c>
      <c r="F7" s="57" t="s">
        <v>21</v>
      </c>
      <c r="G7" s="57" t="s">
        <v>22</v>
      </c>
      <c r="H7" s="59" t="s">
        <v>47</v>
      </c>
      <c r="I7" s="59" t="s">
        <v>48</v>
      </c>
      <c r="J7" s="60">
        <v>10</v>
      </c>
      <c r="K7" s="61" t="s">
        <v>29</v>
      </c>
      <c r="L7" s="37" t="s">
        <v>26</v>
      </c>
      <c r="M7" s="38" t="s">
        <v>49</v>
      </c>
      <c r="N7" s="37" t="s">
        <v>50</v>
      </c>
      <c r="O7" s="37" t="s">
        <v>25</v>
      </c>
    </row>
    <row r="8" spans="1:15" ht="45" x14ac:dyDescent="0.3">
      <c r="A8" s="19">
        <v>43558</v>
      </c>
      <c r="B8" s="38" t="s">
        <v>26</v>
      </c>
      <c r="C8" s="19">
        <v>43558</v>
      </c>
      <c r="D8" s="55">
        <v>0.83750000000000002</v>
      </c>
      <c r="E8" s="36">
        <v>63000</v>
      </c>
      <c r="F8" s="57" t="s">
        <v>21</v>
      </c>
      <c r="G8" s="57" t="s">
        <v>22</v>
      </c>
      <c r="H8" s="59" t="s">
        <v>51</v>
      </c>
      <c r="I8" s="59" t="s">
        <v>52</v>
      </c>
      <c r="J8" s="60">
        <v>4</v>
      </c>
      <c r="K8" s="61" t="s">
        <v>29</v>
      </c>
      <c r="L8" s="37" t="s">
        <v>26</v>
      </c>
      <c r="M8" s="38" t="s">
        <v>53</v>
      </c>
      <c r="N8" s="37" t="s">
        <v>54</v>
      </c>
      <c r="O8" s="37" t="s">
        <v>25</v>
      </c>
    </row>
    <row r="9" spans="1:15" ht="56.25" hidden="1" x14ac:dyDescent="0.3">
      <c r="A9" s="19">
        <v>43559</v>
      </c>
      <c r="B9" s="38" t="s">
        <v>36</v>
      </c>
      <c r="C9" s="19">
        <v>43559</v>
      </c>
      <c r="D9" s="55">
        <v>0.87777777777777777</v>
      </c>
      <c r="E9" s="36">
        <v>116000</v>
      </c>
      <c r="F9" s="57" t="s">
        <v>21</v>
      </c>
      <c r="G9" s="57" t="s">
        <v>22</v>
      </c>
      <c r="H9" s="59" t="s">
        <v>55</v>
      </c>
      <c r="I9" s="59" t="s">
        <v>56</v>
      </c>
      <c r="J9" s="60">
        <v>6</v>
      </c>
      <c r="K9" s="61" t="s">
        <v>57</v>
      </c>
      <c r="L9" s="37" t="s">
        <v>36</v>
      </c>
      <c r="M9" s="38" t="s">
        <v>58</v>
      </c>
      <c r="N9" s="37" t="s">
        <v>31</v>
      </c>
      <c r="O9" s="37" t="s">
        <v>25</v>
      </c>
    </row>
    <row r="10" spans="1:15" ht="45" x14ac:dyDescent="0.3">
      <c r="A10" s="19">
        <v>43560</v>
      </c>
      <c r="B10" s="38" t="s">
        <v>26</v>
      </c>
      <c r="C10" s="19">
        <v>43560</v>
      </c>
      <c r="D10" s="55">
        <v>0.94166666666666676</v>
      </c>
      <c r="E10" s="36">
        <v>85000</v>
      </c>
      <c r="F10" s="57" t="s">
        <v>59</v>
      </c>
      <c r="G10" s="57" t="s">
        <v>60</v>
      </c>
      <c r="H10" s="59" t="s">
        <v>61</v>
      </c>
      <c r="I10" s="59" t="s">
        <v>62</v>
      </c>
      <c r="J10" s="60">
        <v>15</v>
      </c>
      <c r="K10" s="61" t="s">
        <v>29</v>
      </c>
      <c r="L10" s="37" t="s">
        <v>26</v>
      </c>
      <c r="M10" s="38" t="s">
        <v>63</v>
      </c>
      <c r="N10" s="37" t="s">
        <v>64</v>
      </c>
      <c r="O10" s="37" t="s">
        <v>25</v>
      </c>
    </row>
    <row r="11" spans="1:15" ht="33.75" hidden="1" x14ac:dyDescent="0.3">
      <c r="A11" s="19">
        <v>43563</v>
      </c>
      <c r="B11" s="38" t="s">
        <v>36</v>
      </c>
      <c r="C11" s="19">
        <v>43563</v>
      </c>
      <c r="D11" s="55"/>
      <c r="E11" s="36">
        <v>50000</v>
      </c>
      <c r="F11" s="57" t="s">
        <v>43</v>
      </c>
      <c r="G11" s="57" t="s">
        <v>44</v>
      </c>
      <c r="H11" s="59" t="s">
        <v>65</v>
      </c>
      <c r="I11" s="59"/>
      <c r="J11" s="60">
        <v>1</v>
      </c>
      <c r="K11" s="61"/>
      <c r="L11" s="37" t="s">
        <v>40</v>
      </c>
      <c r="M11" s="38"/>
      <c r="N11" s="37"/>
      <c r="O11" s="37" t="s">
        <v>46</v>
      </c>
    </row>
    <row r="12" spans="1:15" x14ac:dyDescent="0.3">
      <c r="A12" s="19">
        <v>43564</v>
      </c>
      <c r="B12" s="38" t="s">
        <v>26</v>
      </c>
      <c r="C12" s="19">
        <v>43564</v>
      </c>
      <c r="D12" s="55">
        <v>0.50763888888888886</v>
      </c>
      <c r="E12" s="56">
        <v>58000</v>
      </c>
      <c r="F12" s="57" t="s">
        <v>21</v>
      </c>
      <c r="G12" s="57" t="s">
        <v>22</v>
      </c>
      <c r="H12" s="62" t="s">
        <v>66</v>
      </c>
      <c r="I12" s="62" t="s">
        <v>67</v>
      </c>
      <c r="J12" s="60">
        <v>8</v>
      </c>
      <c r="K12" s="61" t="s">
        <v>29</v>
      </c>
      <c r="L12" s="37" t="s">
        <v>26</v>
      </c>
      <c r="M12" s="38" t="s">
        <v>68</v>
      </c>
      <c r="N12" s="37" t="s">
        <v>54</v>
      </c>
      <c r="O12" s="37" t="s">
        <v>25</v>
      </c>
    </row>
    <row r="13" spans="1:15" ht="33.75" hidden="1" x14ac:dyDescent="0.3">
      <c r="A13" s="19">
        <v>43564</v>
      </c>
      <c r="B13" s="38" t="s">
        <v>36</v>
      </c>
      <c r="C13" s="19">
        <v>43564</v>
      </c>
      <c r="D13" s="55"/>
      <c r="E13" s="36">
        <v>50000</v>
      </c>
      <c r="F13" s="57" t="s">
        <v>43</v>
      </c>
      <c r="G13" s="57" t="s">
        <v>44</v>
      </c>
      <c r="H13" s="59" t="s">
        <v>69</v>
      </c>
      <c r="I13" s="59"/>
      <c r="J13" s="60">
        <v>1</v>
      </c>
      <c r="K13" s="61"/>
      <c r="L13" s="37" t="s">
        <v>40</v>
      </c>
      <c r="M13" s="38"/>
      <c r="N13" s="37"/>
      <c r="O13" s="37" t="s">
        <v>46</v>
      </c>
    </row>
    <row r="14" spans="1:15" ht="33.75" hidden="1" x14ac:dyDescent="0.3">
      <c r="A14" s="19">
        <v>43564</v>
      </c>
      <c r="B14" s="38" t="s">
        <v>20</v>
      </c>
      <c r="C14" s="19">
        <v>43564</v>
      </c>
      <c r="D14" s="55">
        <v>0.53263888888888888</v>
      </c>
      <c r="E14" s="36">
        <v>33000</v>
      </c>
      <c r="F14" s="57" t="s">
        <v>21</v>
      </c>
      <c r="G14" s="57" t="s">
        <v>22</v>
      </c>
      <c r="H14" s="59" t="s">
        <v>70</v>
      </c>
      <c r="I14" s="62" t="s">
        <v>71</v>
      </c>
      <c r="J14" s="60">
        <v>3</v>
      </c>
      <c r="K14" s="61" t="s">
        <v>23</v>
      </c>
      <c r="L14" s="37" t="s">
        <v>20</v>
      </c>
      <c r="M14" s="38" t="s">
        <v>72</v>
      </c>
      <c r="N14" s="37" t="s">
        <v>31</v>
      </c>
      <c r="O14" s="37" t="s">
        <v>25</v>
      </c>
    </row>
    <row r="15" spans="1:15" ht="45" hidden="1" x14ac:dyDescent="0.3">
      <c r="A15" s="19">
        <v>43564</v>
      </c>
      <c r="B15" s="38" t="s">
        <v>36</v>
      </c>
      <c r="C15" s="19">
        <v>43564</v>
      </c>
      <c r="D15" s="55">
        <v>0.82013888888888886</v>
      </c>
      <c r="E15" s="36">
        <v>140000</v>
      </c>
      <c r="F15" s="57" t="s">
        <v>21</v>
      </c>
      <c r="G15" s="57" t="s">
        <v>22</v>
      </c>
      <c r="H15" s="59" t="s">
        <v>73</v>
      </c>
      <c r="I15" s="59" t="s">
        <v>74</v>
      </c>
      <c r="J15" s="60">
        <v>5</v>
      </c>
      <c r="K15" s="61" t="s">
        <v>57</v>
      </c>
      <c r="L15" s="37" t="s">
        <v>36</v>
      </c>
      <c r="M15" s="38" t="s">
        <v>75</v>
      </c>
      <c r="N15" s="37" t="s">
        <v>76</v>
      </c>
      <c r="O15" s="37" t="s">
        <v>25</v>
      </c>
    </row>
    <row r="16" spans="1:15" ht="45" hidden="1" x14ac:dyDescent="0.3">
      <c r="A16" s="19">
        <v>43567</v>
      </c>
      <c r="B16" s="38" t="s">
        <v>20</v>
      </c>
      <c r="C16" s="19">
        <v>43567</v>
      </c>
      <c r="D16" s="55">
        <v>0.54236111111111118</v>
      </c>
      <c r="E16" s="36">
        <v>44000</v>
      </c>
      <c r="F16" s="57" t="s">
        <v>21</v>
      </c>
      <c r="G16" s="57" t="s">
        <v>22</v>
      </c>
      <c r="H16" s="59" t="s">
        <v>77</v>
      </c>
      <c r="I16" s="59" t="s">
        <v>78</v>
      </c>
      <c r="J16" s="60">
        <v>4</v>
      </c>
      <c r="K16" s="61" t="s">
        <v>23</v>
      </c>
      <c r="L16" s="37" t="s">
        <v>20</v>
      </c>
      <c r="M16" s="38" t="s">
        <v>72</v>
      </c>
      <c r="N16" s="37" t="s">
        <v>31</v>
      </c>
      <c r="O16" s="37" t="s">
        <v>25</v>
      </c>
    </row>
    <row r="17" spans="1:15" ht="33.75" hidden="1" x14ac:dyDescent="0.3">
      <c r="A17" s="19">
        <v>43567</v>
      </c>
      <c r="B17" s="38" t="s">
        <v>20</v>
      </c>
      <c r="C17" s="19">
        <v>43567</v>
      </c>
      <c r="D17" s="55">
        <v>0.82916666666666661</v>
      </c>
      <c r="E17" s="36">
        <v>212000</v>
      </c>
      <c r="F17" s="57" t="s">
        <v>21</v>
      </c>
      <c r="G17" s="57" t="s">
        <v>22</v>
      </c>
      <c r="H17" s="59" t="s">
        <v>79</v>
      </c>
      <c r="I17" s="59" t="s">
        <v>80</v>
      </c>
      <c r="J17" s="60">
        <v>8</v>
      </c>
      <c r="K17" s="61" t="s">
        <v>23</v>
      </c>
      <c r="L17" s="37" t="s">
        <v>20</v>
      </c>
      <c r="M17" s="38" t="s">
        <v>81</v>
      </c>
      <c r="N17" s="37" t="s">
        <v>24</v>
      </c>
      <c r="O17" s="37" t="s">
        <v>25</v>
      </c>
    </row>
    <row r="18" spans="1:15" ht="56.25" x14ac:dyDescent="0.3">
      <c r="A18" s="19">
        <v>43567</v>
      </c>
      <c r="B18" s="38" t="s">
        <v>26</v>
      </c>
      <c r="C18" s="19">
        <v>43567</v>
      </c>
      <c r="D18" s="55">
        <v>0.8534722222222223</v>
      </c>
      <c r="E18" s="36">
        <v>99000</v>
      </c>
      <c r="F18" s="57" t="s">
        <v>21</v>
      </c>
      <c r="G18" s="57" t="s">
        <v>22</v>
      </c>
      <c r="H18" s="59" t="s">
        <v>82</v>
      </c>
      <c r="I18" s="59" t="s">
        <v>83</v>
      </c>
      <c r="J18" s="60">
        <v>5</v>
      </c>
      <c r="K18" s="61" t="s">
        <v>29</v>
      </c>
      <c r="L18" s="37" t="s">
        <v>26</v>
      </c>
      <c r="M18" s="38" t="s">
        <v>84</v>
      </c>
      <c r="N18" s="37" t="s">
        <v>85</v>
      </c>
      <c r="O18" s="37" t="s">
        <v>25</v>
      </c>
    </row>
    <row r="19" spans="1:15" ht="56.25" hidden="1" x14ac:dyDescent="0.3">
      <c r="A19" s="19">
        <v>43570</v>
      </c>
      <c r="B19" s="38" t="s">
        <v>36</v>
      </c>
      <c r="C19" s="19">
        <v>43570</v>
      </c>
      <c r="D19" s="55">
        <v>0.87152777777777779</v>
      </c>
      <c r="E19" s="36">
        <v>101000</v>
      </c>
      <c r="F19" s="57" t="s">
        <v>21</v>
      </c>
      <c r="G19" s="57" t="s">
        <v>22</v>
      </c>
      <c r="H19" s="59" t="s">
        <v>86</v>
      </c>
      <c r="I19" s="59" t="s">
        <v>87</v>
      </c>
      <c r="J19" s="60">
        <v>6</v>
      </c>
      <c r="K19" s="61" t="s">
        <v>57</v>
      </c>
      <c r="L19" s="37" t="s">
        <v>36</v>
      </c>
      <c r="M19" s="38" t="s">
        <v>88</v>
      </c>
      <c r="N19" s="37" t="s">
        <v>89</v>
      </c>
      <c r="O19" s="37" t="s">
        <v>25</v>
      </c>
    </row>
    <row r="20" spans="1:15" ht="33.75" hidden="1" x14ac:dyDescent="0.3">
      <c r="A20" s="19">
        <v>43571</v>
      </c>
      <c r="B20" s="38" t="s">
        <v>36</v>
      </c>
      <c r="C20" s="19">
        <v>43571</v>
      </c>
      <c r="D20" s="55"/>
      <c r="E20" s="36">
        <v>50000</v>
      </c>
      <c r="F20" s="57" t="s">
        <v>43</v>
      </c>
      <c r="G20" s="57" t="s">
        <v>44</v>
      </c>
      <c r="H20" s="59" t="s">
        <v>90</v>
      </c>
      <c r="I20" s="59"/>
      <c r="J20" s="60">
        <v>1</v>
      </c>
      <c r="K20" s="61"/>
      <c r="L20" s="37" t="s">
        <v>36</v>
      </c>
      <c r="M20" s="38"/>
      <c r="N20" s="37"/>
      <c r="O20" s="37" t="s">
        <v>46</v>
      </c>
    </row>
    <row r="21" spans="1:15" ht="33.75" hidden="1" x14ac:dyDescent="0.3">
      <c r="A21" s="19">
        <v>43571</v>
      </c>
      <c r="B21" s="38" t="s">
        <v>36</v>
      </c>
      <c r="C21" s="19">
        <v>43571</v>
      </c>
      <c r="D21" s="55"/>
      <c r="E21" s="36">
        <v>50000</v>
      </c>
      <c r="F21" s="57" t="s">
        <v>43</v>
      </c>
      <c r="G21" s="57" t="s">
        <v>44</v>
      </c>
      <c r="H21" s="59" t="s">
        <v>91</v>
      </c>
      <c r="I21" s="59"/>
      <c r="J21" s="60">
        <v>1</v>
      </c>
      <c r="K21" s="61"/>
      <c r="L21" s="37" t="s">
        <v>36</v>
      </c>
      <c r="M21" s="38"/>
      <c r="N21" s="37"/>
      <c r="O21" s="37" t="s">
        <v>46</v>
      </c>
    </row>
    <row r="22" spans="1:15" ht="45" hidden="1" x14ac:dyDescent="0.3">
      <c r="A22" s="19">
        <v>43572</v>
      </c>
      <c r="B22" s="38" t="s">
        <v>36</v>
      </c>
      <c r="C22" s="19">
        <v>43572</v>
      </c>
      <c r="D22" s="55"/>
      <c r="E22" s="36">
        <v>50000</v>
      </c>
      <c r="F22" s="57" t="s">
        <v>43</v>
      </c>
      <c r="G22" s="57" t="s">
        <v>44</v>
      </c>
      <c r="H22" s="59" t="s">
        <v>92</v>
      </c>
      <c r="I22" s="59"/>
      <c r="J22" s="60">
        <v>1</v>
      </c>
      <c r="K22" s="61"/>
      <c r="L22" s="37" t="s">
        <v>36</v>
      </c>
      <c r="M22" s="38"/>
      <c r="N22" s="37"/>
      <c r="O22" s="37" t="s">
        <v>46</v>
      </c>
    </row>
    <row r="23" spans="1:15" ht="45" x14ac:dyDescent="0.3">
      <c r="A23" s="19">
        <v>43572</v>
      </c>
      <c r="B23" s="38" t="s">
        <v>26</v>
      </c>
      <c r="C23" s="19">
        <v>43572</v>
      </c>
      <c r="D23" s="55">
        <v>0.51041666666666663</v>
      </c>
      <c r="E23" s="36">
        <v>28000</v>
      </c>
      <c r="F23" s="57" t="s">
        <v>21</v>
      </c>
      <c r="G23" s="57" t="s">
        <v>22</v>
      </c>
      <c r="H23" s="59" t="s">
        <v>93</v>
      </c>
      <c r="I23" s="59" t="s">
        <v>94</v>
      </c>
      <c r="J23" s="60">
        <v>4</v>
      </c>
      <c r="K23" s="61" t="s">
        <v>29</v>
      </c>
      <c r="L23" s="37" t="s">
        <v>26</v>
      </c>
      <c r="M23" s="38" t="s">
        <v>68</v>
      </c>
      <c r="N23" s="37" t="s">
        <v>54</v>
      </c>
      <c r="O23" s="37" t="s">
        <v>25</v>
      </c>
    </row>
    <row r="24" spans="1:15" ht="33.75" hidden="1" x14ac:dyDescent="0.3">
      <c r="A24" s="19">
        <v>43572</v>
      </c>
      <c r="B24" s="38" t="s">
        <v>20</v>
      </c>
      <c r="C24" s="19">
        <v>43572</v>
      </c>
      <c r="D24" s="55">
        <v>0.52083333333333337</v>
      </c>
      <c r="E24" s="36">
        <v>48000</v>
      </c>
      <c r="F24" s="57" t="s">
        <v>21</v>
      </c>
      <c r="G24" s="57" t="s">
        <v>22</v>
      </c>
      <c r="H24" s="59" t="s">
        <v>95</v>
      </c>
      <c r="I24" s="59" t="s">
        <v>96</v>
      </c>
      <c r="J24" s="60">
        <v>6</v>
      </c>
      <c r="K24" s="61" t="s">
        <v>23</v>
      </c>
      <c r="L24" s="37" t="s">
        <v>20</v>
      </c>
      <c r="M24" s="38" t="s">
        <v>97</v>
      </c>
      <c r="N24" s="37" t="s">
        <v>31</v>
      </c>
      <c r="O24" s="37" t="s">
        <v>25</v>
      </c>
    </row>
    <row r="25" spans="1:15" ht="45" x14ac:dyDescent="0.3">
      <c r="A25" s="19">
        <v>43572</v>
      </c>
      <c r="B25" s="38" t="s">
        <v>26</v>
      </c>
      <c r="C25" s="19">
        <v>43572</v>
      </c>
      <c r="D25" s="55">
        <v>0.85972222222222217</v>
      </c>
      <c r="E25" s="36">
        <v>150000</v>
      </c>
      <c r="F25" s="57" t="s">
        <v>21</v>
      </c>
      <c r="G25" s="57" t="s">
        <v>22</v>
      </c>
      <c r="H25" s="59" t="s">
        <v>98</v>
      </c>
      <c r="I25" s="59" t="s">
        <v>99</v>
      </c>
      <c r="J25" s="60">
        <v>6</v>
      </c>
      <c r="K25" s="61" t="s">
        <v>29</v>
      </c>
      <c r="L25" s="37" t="s">
        <v>26</v>
      </c>
      <c r="M25" s="38" t="s">
        <v>100</v>
      </c>
      <c r="N25" s="37" t="s">
        <v>54</v>
      </c>
      <c r="O25" s="37" t="s">
        <v>25</v>
      </c>
    </row>
    <row r="26" spans="1:15" ht="45" hidden="1" x14ac:dyDescent="0.3">
      <c r="A26" s="19">
        <v>43574</v>
      </c>
      <c r="B26" s="38" t="s">
        <v>36</v>
      </c>
      <c r="C26" s="19">
        <v>43575</v>
      </c>
      <c r="D26" s="55"/>
      <c r="E26" s="36">
        <v>50000</v>
      </c>
      <c r="F26" s="57" t="s">
        <v>43</v>
      </c>
      <c r="G26" s="57" t="s">
        <v>44</v>
      </c>
      <c r="H26" s="59" t="s">
        <v>101</v>
      </c>
      <c r="I26" s="59"/>
      <c r="J26" s="60">
        <v>1</v>
      </c>
      <c r="K26" s="61"/>
      <c r="L26" s="37" t="s">
        <v>36</v>
      </c>
      <c r="M26" s="38"/>
      <c r="N26" s="37"/>
      <c r="O26" s="37" t="s">
        <v>46</v>
      </c>
    </row>
    <row r="27" spans="1:15" ht="33.75" x14ac:dyDescent="0.3">
      <c r="A27" s="19">
        <v>43574</v>
      </c>
      <c r="B27" s="38" t="s">
        <v>26</v>
      </c>
      <c r="C27" s="19">
        <v>43574</v>
      </c>
      <c r="D27" s="55"/>
      <c r="E27" s="36">
        <v>112000</v>
      </c>
      <c r="F27" s="57" t="s">
        <v>21</v>
      </c>
      <c r="G27" s="57" t="s">
        <v>22</v>
      </c>
      <c r="H27" s="59" t="s">
        <v>102</v>
      </c>
      <c r="I27" s="59" t="s">
        <v>103</v>
      </c>
      <c r="J27" s="60">
        <v>5</v>
      </c>
      <c r="K27" s="61" t="s">
        <v>29</v>
      </c>
      <c r="L27" s="37" t="s">
        <v>26</v>
      </c>
      <c r="M27" s="38" t="s">
        <v>30</v>
      </c>
      <c r="N27" s="37" t="s">
        <v>31</v>
      </c>
      <c r="O27" s="37" t="s">
        <v>25</v>
      </c>
    </row>
    <row r="28" spans="1:15" ht="56.25" hidden="1" x14ac:dyDescent="0.3">
      <c r="A28" s="19">
        <v>43577</v>
      </c>
      <c r="B28" s="38" t="s">
        <v>36</v>
      </c>
      <c r="C28" s="19">
        <v>43577</v>
      </c>
      <c r="D28" s="55"/>
      <c r="E28" s="36">
        <v>208000</v>
      </c>
      <c r="F28" s="57" t="s">
        <v>21</v>
      </c>
      <c r="G28" s="57" t="s">
        <v>22</v>
      </c>
      <c r="H28" s="59" t="s">
        <v>104</v>
      </c>
      <c r="I28" s="59" t="s">
        <v>105</v>
      </c>
      <c r="J28" s="60">
        <v>15</v>
      </c>
      <c r="K28" s="61" t="s">
        <v>57</v>
      </c>
      <c r="L28" s="37" t="s">
        <v>36</v>
      </c>
      <c r="M28" s="38" t="s">
        <v>106</v>
      </c>
      <c r="N28" s="37" t="s">
        <v>107</v>
      </c>
      <c r="O28" s="37" t="s">
        <v>25</v>
      </c>
    </row>
    <row r="29" spans="1:15" ht="33.75" x14ac:dyDescent="0.3">
      <c r="A29" s="19">
        <v>43579</v>
      </c>
      <c r="B29" s="38" t="s">
        <v>26</v>
      </c>
      <c r="C29" s="19">
        <v>43579</v>
      </c>
      <c r="D29" s="55">
        <v>0.81666666666666676</v>
      </c>
      <c r="E29" s="56">
        <v>67000</v>
      </c>
      <c r="F29" s="57" t="s">
        <v>21</v>
      </c>
      <c r="G29" s="57" t="s">
        <v>22</v>
      </c>
      <c r="H29" s="59" t="s">
        <v>108</v>
      </c>
      <c r="I29" s="59" t="s">
        <v>109</v>
      </c>
      <c r="J29" s="60">
        <v>3</v>
      </c>
      <c r="K29" s="61" t="s">
        <v>29</v>
      </c>
      <c r="L29" s="37"/>
      <c r="M29" s="38"/>
      <c r="N29" s="37"/>
      <c r="O29" s="37" t="s">
        <v>25</v>
      </c>
    </row>
    <row r="30" spans="1:15" ht="45" hidden="1" x14ac:dyDescent="0.3">
      <c r="A30" s="19">
        <v>43580</v>
      </c>
      <c r="B30" s="38" t="s">
        <v>36</v>
      </c>
      <c r="C30" s="19">
        <v>43580</v>
      </c>
      <c r="D30" s="55">
        <v>0.81180555555555556</v>
      </c>
      <c r="E30" s="36">
        <v>220000</v>
      </c>
      <c r="F30" s="57" t="s">
        <v>21</v>
      </c>
      <c r="G30" s="57" t="s">
        <v>22</v>
      </c>
      <c r="H30" s="59" t="s">
        <v>110</v>
      </c>
      <c r="I30" s="59" t="s">
        <v>111</v>
      </c>
      <c r="J30" s="60">
        <v>1</v>
      </c>
      <c r="K30" s="61" t="s">
        <v>57</v>
      </c>
      <c r="L30" s="37" t="s">
        <v>36</v>
      </c>
      <c r="M30" s="38" t="s">
        <v>112</v>
      </c>
      <c r="N30" s="37" t="s">
        <v>24</v>
      </c>
      <c r="O30" s="37" t="s">
        <v>25</v>
      </c>
    </row>
    <row r="31" spans="1:15" hidden="1" x14ac:dyDescent="0.3">
      <c r="A31" s="19">
        <v>43581</v>
      </c>
      <c r="B31" s="38" t="s">
        <v>36</v>
      </c>
      <c r="C31" s="19">
        <v>43581</v>
      </c>
      <c r="D31" s="55"/>
      <c r="E31" s="36">
        <v>50000</v>
      </c>
      <c r="F31" s="57" t="s">
        <v>43</v>
      </c>
      <c r="G31" s="57" t="s">
        <v>44</v>
      </c>
      <c r="H31" s="62" t="s">
        <v>113</v>
      </c>
      <c r="I31" s="59"/>
      <c r="J31" s="60">
        <v>1</v>
      </c>
      <c r="K31" s="61"/>
      <c r="L31" s="37" t="s">
        <v>40</v>
      </c>
      <c r="M31" s="38"/>
      <c r="N31" s="37"/>
      <c r="O31" s="37" t="s">
        <v>46</v>
      </c>
    </row>
    <row r="32" spans="1:15" ht="33.75" hidden="1" x14ac:dyDescent="0.3">
      <c r="A32" s="19">
        <v>43581</v>
      </c>
      <c r="B32" s="38" t="s">
        <v>36</v>
      </c>
      <c r="C32" s="19">
        <v>43581</v>
      </c>
      <c r="D32" s="55"/>
      <c r="E32" s="36">
        <v>50000</v>
      </c>
      <c r="F32" s="57" t="s">
        <v>43</v>
      </c>
      <c r="G32" s="57" t="s">
        <v>44</v>
      </c>
      <c r="H32" s="59" t="s">
        <v>114</v>
      </c>
      <c r="I32" s="62"/>
      <c r="J32" s="60">
        <v>1</v>
      </c>
      <c r="K32" s="61"/>
      <c r="L32" s="37" t="s">
        <v>40</v>
      </c>
      <c r="M32" s="38"/>
      <c r="N32" s="37"/>
      <c r="O32" s="37" t="s">
        <v>46</v>
      </c>
    </row>
    <row r="33" spans="1:15" ht="33.75" hidden="1" x14ac:dyDescent="0.3">
      <c r="A33" s="19">
        <v>43584</v>
      </c>
      <c r="B33" s="38" t="s">
        <v>36</v>
      </c>
      <c r="C33" s="19">
        <v>43584</v>
      </c>
      <c r="D33" s="55"/>
      <c r="E33" s="36">
        <v>50000</v>
      </c>
      <c r="F33" s="57" t="s">
        <v>43</v>
      </c>
      <c r="G33" s="57" t="s">
        <v>44</v>
      </c>
      <c r="H33" s="59" t="s">
        <v>115</v>
      </c>
      <c r="I33" s="62"/>
      <c r="J33" s="60">
        <v>1</v>
      </c>
      <c r="K33" s="61"/>
      <c r="L33" s="37" t="s">
        <v>36</v>
      </c>
      <c r="M33" s="38"/>
      <c r="N33" s="37"/>
      <c r="O33" s="37" t="s">
        <v>46</v>
      </c>
    </row>
    <row r="34" spans="1:15" ht="33.75" hidden="1" x14ac:dyDescent="0.3">
      <c r="A34" s="19">
        <v>43584</v>
      </c>
      <c r="B34" s="38" t="s">
        <v>36</v>
      </c>
      <c r="C34" s="19">
        <v>43584</v>
      </c>
      <c r="D34" s="55"/>
      <c r="E34" s="36">
        <v>50000</v>
      </c>
      <c r="F34" s="57" t="s">
        <v>43</v>
      </c>
      <c r="G34" s="57" t="s">
        <v>44</v>
      </c>
      <c r="H34" s="59" t="s">
        <v>116</v>
      </c>
      <c r="I34" s="62"/>
      <c r="J34" s="60">
        <v>1</v>
      </c>
      <c r="K34" s="61"/>
      <c r="L34" s="37" t="s">
        <v>36</v>
      </c>
      <c r="M34" s="38"/>
      <c r="N34" s="37"/>
      <c r="O34" s="37" t="s">
        <v>46</v>
      </c>
    </row>
    <row r="35" spans="1:15" ht="45" hidden="1" x14ac:dyDescent="0.3">
      <c r="A35" s="19">
        <v>43584</v>
      </c>
      <c r="B35" s="38" t="s">
        <v>20</v>
      </c>
      <c r="C35" s="19">
        <v>43584</v>
      </c>
      <c r="D35" s="55">
        <v>0.52638888888888891</v>
      </c>
      <c r="E35" s="36">
        <v>33000</v>
      </c>
      <c r="F35" s="57" t="s">
        <v>21</v>
      </c>
      <c r="G35" s="57" t="s">
        <v>22</v>
      </c>
      <c r="H35" s="59" t="s">
        <v>117</v>
      </c>
      <c r="I35" s="62" t="s">
        <v>118</v>
      </c>
      <c r="J35" s="60">
        <v>3</v>
      </c>
      <c r="K35" s="61" t="s">
        <v>23</v>
      </c>
      <c r="L35" s="37" t="s">
        <v>20</v>
      </c>
      <c r="M35" s="38" t="s">
        <v>72</v>
      </c>
      <c r="N35" s="37" t="s">
        <v>31</v>
      </c>
      <c r="O35" s="37" t="s">
        <v>25</v>
      </c>
    </row>
    <row r="36" spans="1:15" hidden="1" x14ac:dyDescent="0.3">
      <c r="A36" s="19">
        <v>43584</v>
      </c>
      <c r="B36" s="38" t="s">
        <v>36</v>
      </c>
      <c r="C36" s="19">
        <v>43584</v>
      </c>
      <c r="D36" s="55">
        <v>0.8881944444444444</v>
      </c>
      <c r="E36" s="36">
        <v>261000</v>
      </c>
      <c r="F36" s="57" t="s">
        <v>21</v>
      </c>
      <c r="G36" s="57" t="s">
        <v>22</v>
      </c>
      <c r="H36" s="59" t="s">
        <v>119</v>
      </c>
      <c r="I36" s="62"/>
      <c r="J36" s="60">
        <v>10</v>
      </c>
      <c r="K36" s="61" t="s">
        <v>57</v>
      </c>
      <c r="L36" s="37" t="s">
        <v>36</v>
      </c>
      <c r="M36" s="38" t="s">
        <v>120</v>
      </c>
      <c r="N36" s="37" t="s">
        <v>31</v>
      </c>
      <c r="O36" s="37" t="s">
        <v>25</v>
      </c>
    </row>
  </sheetData>
  <autoFilter ref="A1:O36">
    <filterColumn colId="10">
      <filters>
        <filter val="6927"/>
      </filters>
    </filterColumn>
  </autoFilter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내역</vt:lpstr>
      <vt:lpstr>Sheet1</vt:lpstr>
    </vt:vector>
  </TitlesOfParts>
  <Company>DJET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</dc:creator>
  <cp:lastModifiedBy>dd</cp:lastModifiedBy>
  <cp:lastPrinted>2019-04-30T04:35:53Z</cp:lastPrinted>
  <dcterms:created xsi:type="dcterms:W3CDTF">2016-02-19T02:17:50Z</dcterms:created>
  <dcterms:modified xsi:type="dcterms:W3CDTF">2019-07-25T04:31:29Z</dcterms:modified>
</cp:coreProperties>
</file>